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231"/>
  <workbookPr/>
  <mc:AlternateContent xmlns:mc="http://schemas.openxmlformats.org/markup-compatibility/2006">
    <mc:Choice Requires="x15">
      <x15ac:absPath xmlns:x15ac="http://schemas.microsoft.com/office/spreadsheetml/2010/11/ac" url="\\fs01001\arquivos$\Sede\Planejamento\Projetista\ANDIARA\3- Baia Escola Tenente José Luciano\"/>
    </mc:Choice>
  </mc:AlternateContent>
  <xr:revisionPtr revIDLastSave="0" documentId="13_ncr:1_{1EB4633D-2A94-40B0-9C2B-CFE42101996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lanilha Orcamentaria" sheetId="6" r:id="rId1"/>
  </sheets>
  <definedNames>
    <definedName name="_xlnm.Print_Area" localSheetId="0">'Planilha Orcamentaria'!$A$1:$H$55</definedName>
    <definedName name="ORÇAMENTO.BancoRef" localSheetId="0" hidden="1">'Planilha Orcamentaria'!$F$7</definedName>
    <definedName name="ORÇAMENTO.BancoRef" hidden="1">#REF!</definedName>
    <definedName name="REFERENCIA.Descricao" localSheetId="0" hidden="1">IF(ISNUMBER('Planilha Orcamentaria'!$AE1),OFFSET(INDIRECT('Planilha Orcamentaria'!ORÇAMENTO.BancoRef),'Planilha Orcamentaria'!$AE1-1,3,1),'Planilha Orcamentaria'!$AE1)</definedName>
    <definedName name="REFERENCIA.Descricao" hidden="1">IF(ISNUMBER(#REF!),OFFSET(INDIRECT(ORÇAMENTO.BancoRef),#REF!-1,3,1),#REF!)</definedName>
    <definedName name="REFERENCIA.Unidade" localSheetId="0" hidden="1">IF(ISNUMBER('Planilha Orcamentaria'!$AE1),OFFSET(INDIRECT('Planilha Orcamentaria'!ORÇAMENTO.BancoRef),'Planilha Orcamentaria'!$AE1-1,4,1),"-")</definedName>
    <definedName name="REFERENCIA.Unidade" hidden="1">IF(ISNUMBER(#REF!),OFFSET(INDIRECT(ORÇAMENTO.BancoRef),#REF!-1,4,1),"-")</definedName>
    <definedName name="TIPOORCAMENTO" hidden="1">IF(VALUE(#REF!)=2,"Licitado","Proposto")</definedName>
  </definedNames>
  <calcPr calcId="191029"/>
</workbook>
</file>

<file path=xl/calcChain.xml><?xml version="1.0" encoding="utf-8"?>
<calcChain xmlns="http://schemas.openxmlformats.org/spreadsheetml/2006/main">
  <c r="G31" i="6" l="1"/>
  <c r="H31" i="6" s="1"/>
  <c r="G28" i="6"/>
  <c r="H28" i="6" s="1"/>
  <c r="G27" i="6"/>
  <c r="H27" i="6" s="1"/>
  <c r="G14" i="6" l="1"/>
  <c r="G15" i="6"/>
  <c r="G16" i="6"/>
  <c r="G17" i="6"/>
  <c r="G18" i="6"/>
  <c r="G19" i="6"/>
  <c r="G20" i="6"/>
  <c r="G21" i="6"/>
  <c r="G22" i="6"/>
  <c r="G23" i="6"/>
  <c r="H20" i="6" l="1"/>
  <c r="H21" i="6"/>
  <c r="H18" i="6"/>
  <c r="H23" i="6"/>
  <c r="H22" i="6"/>
  <c r="H17" i="6"/>
  <c r="G51" i="6" l="1"/>
  <c r="G50" i="6"/>
  <c r="G49" i="6"/>
  <c r="G48" i="6"/>
  <c r="G47" i="6"/>
  <c r="G46" i="6"/>
  <c r="G45" i="6"/>
  <c r="G44" i="6"/>
  <c r="G43" i="6"/>
  <c r="G42" i="6"/>
  <c r="G41" i="6"/>
  <c r="G40" i="6"/>
  <c r="G39" i="6"/>
  <c r="G38" i="6"/>
  <c r="G37" i="6"/>
  <c r="G36" i="6"/>
  <c r="G35" i="6"/>
  <c r="G34" i="6"/>
  <c r="G33" i="6"/>
  <c r="G32" i="6"/>
  <c r="G30" i="6"/>
  <c r="G29" i="6"/>
  <c r="G26" i="6"/>
  <c r="G25" i="6"/>
  <c r="G24" i="6"/>
  <c r="G13" i="6"/>
  <c r="G12" i="6"/>
  <c r="G11" i="6"/>
  <c r="H19" i="6" l="1"/>
  <c r="H15" i="6"/>
  <c r="H14" i="6"/>
  <c r="H13" i="6"/>
  <c r="H12" i="6"/>
  <c r="H29" i="6" l="1"/>
  <c r="H16" i="6"/>
  <c r="H26" i="6"/>
  <c r="H25" i="6"/>
  <c r="H11" i="6"/>
  <c r="H42" i="6"/>
  <c r="H35" i="6"/>
  <c r="H45" i="6"/>
  <c r="H33" i="6"/>
  <c r="H30" i="6"/>
  <c r="H49" i="6" l="1"/>
  <c r="H36" i="6"/>
  <c r="H51" i="6"/>
  <c r="H41" i="6"/>
  <c r="H50" i="6"/>
  <c r="H40" i="6"/>
  <c r="H44" i="6"/>
  <c r="H43" i="6"/>
  <c r="H46" i="6"/>
  <c r="H47" i="6"/>
  <c r="H37" i="6" l="1"/>
  <c r="H32" i="6"/>
  <c r="H24" i="6" s="1"/>
  <c r="H39" i="6"/>
  <c r="H48" i="6" l="1"/>
  <c r="H38" i="6"/>
  <c r="H34" i="6" l="1"/>
  <c r="H52" i="6"/>
</calcChain>
</file>

<file path=xl/sharedStrings.xml><?xml version="1.0" encoding="utf-8"?>
<sst xmlns="http://schemas.openxmlformats.org/spreadsheetml/2006/main" count="166" uniqueCount="138">
  <si>
    <t>ITEM</t>
  </si>
  <si>
    <t>CÓDIGO</t>
  </si>
  <si>
    <t>1.1</t>
  </si>
  <si>
    <t>M2</t>
  </si>
  <si>
    <t>M3</t>
  </si>
  <si>
    <t>M3XKM</t>
  </si>
  <si>
    <t>PLANILHA ORÇAMENTÁRIA DE CUSTOS</t>
  </si>
  <si>
    <t>BDI</t>
  </si>
  <si>
    <t>DESCRIÇÃO</t>
  </si>
  <si>
    <t>UNIDADE</t>
  </si>
  <si>
    <t>QUANTIDADE</t>
  </si>
  <si>
    <t>PREÇO UNITÁRIO S/ LDI</t>
  </si>
  <si>
    <t>PREÇO UNITÁRIO C/ LDI</t>
  </si>
  <si>
    <t>PREÇO TOTAL</t>
  </si>
  <si>
    <t xml:space="preserve">   TOTAL GERAL DA OBRA:      </t>
  </si>
  <si>
    <t>1.2</t>
  </si>
  <si>
    <t xml:space="preserve">DATA: </t>
  </si>
  <si>
    <t>M</t>
  </si>
  <si>
    <t>REGULARIZAÇÃO E COMPACTAÇÃO DE SUBLEITO DE SOLO  PREDOMINANTEMENTE ARGILOSO. AF_11/2019</t>
  </si>
  <si>
    <t>TRANSPORTE COM CAMINHÃO BASCULANTE DE 6 M3, EM VIA URBANA PAVIMENTADA, DMT ATÉ 30 KM (UNIDADE: M3XKM). AF_01/2018</t>
  </si>
  <si>
    <t>100973</t>
  </si>
  <si>
    <t>CARGA, MANOBRA E DESCARGA DE SOLOS E MATERIAIS GRANULARES EM CAMINHÃO BASCULANTE 6 M³ - CARGA COM PÁ CARREGADEIRA (CAÇAMBA DE 1,7 A 2,8 M³ / 128 HP) E DESCARGA LIVRE (UNIDADE: M3). AF_07/2020</t>
  </si>
  <si>
    <t>ADM-LOC</t>
  </si>
  <si>
    <t>ADMINISTRAÇÃO LOCAL</t>
  </si>
  <si>
    <t>MÊS</t>
  </si>
  <si>
    <t>2.1</t>
  </si>
  <si>
    <t>2.2</t>
  </si>
  <si>
    <t>2.3</t>
  </si>
  <si>
    <t>2.4</t>
  </si>
  <si>
    <t>2.5</t>
  </si>
  <si>
    <t>2.6</t>
  </si>
  <si>
    <t>3.1</t>
  </si>
  <si>
    <t>3.2</t>
  </si>
  <si>
    <t>3.3</t>
  </si>
  <si>
    <t>3.4</t>
  </si>
  <si>
    <t>3.5</t>
  </si>
  <si>
    <t>3.6</t>
  </si>
  <si>
    <t>3.7</t>
  </si>
  <si>
    <t>EXECUÇÃO E COMPACTAÇÃO DE BASE E OU SUB-BASE PARA PAVIMENTAÇÃO DE SOLO (PREDOMINANTEMENTE ARGILOSO) BRITA - 50/50 - EXCLUSIVE SOLO, ESCAVAÇÃO, CARGA E TRANSPORTE. AF_11/2019</t>
  </si>
  <si>
    <t>2.7</t>
  </si>
  <si>
    <t>3.8</t>
  </si>
  <si>
    <t>3.9</t>
  </si>
  <si>
    <t>OBRA: Construção de Baia de Embarque e Desembarque</t>
  </si>
  <si>
    <t>LOCAL: Escola Tenente José Luciano</t>
  </si>
  <si>
    <t>SERVIÇOS PRELIMINARES</t>
  </si>
  <si>
    <t>PLA-OBR</t>
  </si>
  <si>
    <t>PLACA DE OBRA EM CHAPA DE AÇO GALVANIZADO</t>
  </si>
  <si>
    <t xml:space="preserve">M2    </t>
  </si>
  <si>
    <t>98531</t>
  </si>
  <si>
    <t>CORTE RASO E RECORTE DE ÁRVORE COM DIÂMETRO DE TRONCO MAIOR OU IGUAL A 0,60 M.AF_05/2018</t>
  </si>
  <si>
    <t>UN</t>
  </si>
  <si>
    <t>98528</t>
  </si>
  <si>
    <t>REMOÇÃO DE RAÍZES REMANESCENTES DE TRONCO DE ÁRVORE COM DIÂMETRO MAIOR OU IGUAL A 0,60 M.AF_05/2018</t>
  </si>
  <si>
    <t>RO-41291</t>
  </si>
  <si>
    <t>DEMOLIÇÃO DE ALVENARIA DE TIJOLO MACIÇO, DE FORMA MANUAL, SEM REAPROVEITAMENTO. AF_12/2017</t>
  </si>
  <si>
    <t>101114</t>
  </si>
  <si>
    <t>RO-41435</t>
  </si>
  <si>
    <t>ED-51132</t>
  </si>
  <si>
    <t>CARGA MECÂNICA DE MATERIAL DE QUALQUER NATUREZA SOBRE CAMINHÃO, EXCLUSIVE TRANSPORTE</t>
  </si>
  <si>
    <t>95876</t>
  </si>
  <si>
    <t>TRANSPORTE COM CAMINHÃO BASCULANTE DE 14 M³, EM VIA URBANA PAVIMENTADA, DMT ATÉ 30 KM (UNIDADE: M3XKM). AF_07/2020</t>
  </si>
  <si>
    <t>CERCAMENTO</t>
  </si>
  <si>
    <t>93358</t>
  </si>
  <si>
    <t>ESCAVAÇÃO MANUAL DE VALA COM PROFUNDIDADE MENOR OU IGUAL A 1,30 M. AF_02/2021</t>
  </si>
  <si>
    <t>103669</t>
  </si>
  <si>
    <t>CONCRETAGEM DE PILARES, FCK = 25 MPA,  COM USO DE BALDES - LANÇAMENTO, ADENSAMENTO E ACABAMENTO. AF_02/2022</t>
  </si>
  <si>
    <t>ED-50933</t>
  </si>
  <si>
    <t>ASSENTAMENTO DE GRADIS E PORTÕES</t>
  </si>
  <si>
    <t>87794</t>
  </si>
  <si>
    <t>EMBOÇO OU MASSA ÚNICA EM ARGAMASSA TRAÇO 1:2:8, PREPARO MANUAL, APLICADA MANUALMENTE EM PANOS CEGOS DE FACHADA (SEM PRESENÇA DE VÃOS), ESPESSURA DE 25 MM. AF_09/2022 (MURETAS)</t>
  </si>
  <si>
    <t>88423</t>
  </si>
  <si>
    <t>APLICAÇÃO MANUAL DE PINTURA COM TINTA TEXTURIZADA ACRÍLICA EM PAREDES EXTERNAS DE CASAS, UMA COR. AF_06/2014</t>
  </si>
  <si>
    <t>1.3</t>
  </si>
  <si>
    <t>1.4</t>
  </si>
  <si>
    <t>1.5</t>
  </si>
  <si>
    <t>1.6</t>
  </si>
  <si>
    <t>1.7</t>
  </si>
  <si>
    <t>1.8</t>
  </si>
  <si>
    <t>1.9</t>
  </si>
  <si>
    <t>1.10</t>
  </si>
  <si>
    <t>PAVIMENTAÇÃO E PASSEIO</t>
  </si>
  <si>
    <t>ED-15207</t>
  </si>
  <si>
    <t>KIT CAVALETE PARA MEDIÇÃO DE ÁGUA, INSTALADO SOBRE PISO, EM AÇO GALVANIZADO DN 25MM (3/4") - PADRÃO CONCESSIONÁRIA LOCAL, INCLUSIVE BASE EM CONCRETO DE 25 MPA PARA CAVALETE, EXCLUSIVE HIDRÔMETRO</t>
  </si>
  <si>
    <t>1.11</t>
  </si>
  <si>
    <t>1.12</t>
  </si>
  <si>
    <t>95675</t>
  </si>
  <si>
    <t>HIDRÔMETRO DN 25 (¾ ), 5,0 M³/H FORNECIMENTO E INSTALAÇÃO. AF_11/2016</t>
  </si>
  <si>
    <t>100576</t>
  </si>
  <si>
    <t>PINT-IMP</t>
  </si>
  <si>
    <t>PINTURA DE IMPRIMAÇÃO COM SOLUÇÃO ASFÁLTICA ELASTOMÉRICA (REF.:  96401 -01/2021)</t>
  </si>
  <si>
    <t>RO-51229</t>
  </si>
  <si>
    <t>102330</t>
  </si>
  <si>
    <t>TRANSPORTE COM CAMINHÃO TANQUE DE TRANSPORTE DE MATERIAL ASFÁLTICO DE 30000 L, EM VIA URBANA PAVIMENTADA, DMT ATÉ 30KM (UNIDADE: TXKM). AF_07/2020</t>
  </si>
  <si>
    <t>TXKM</t>
  </si>
  <si>
    <t>95995</t>
  </si>
  <si>
    <t>EXECUÇÃO DE PAVIMENTO COM APLICAÇÃO DE CONCRETO ASFÁLTICO, CAMADA DE ROLAMENTO - EXCLUSIVE CARGA E TRANSPORTE. AF_11/2019</t>
  </si>
  <si>
    <t>CAM-BASC</t>
  </si>
  <si>
    <t>CARGA, MANOBRAS E DESCARGA DE MISTURA BETUMINOSA A QUENTE, COM CAMINHAO BASCULANTE 10 M3, DESCARGA EM VIBRO-ACABADORA (REF.: 72891)</t>
  </si>
  <si>
    <t>97914</t>
  </si>
  <si>
    <t>TRANSPORTE COM CAMINHÃO BASCULANTE DE 6 M³, EM VIA URBANA PAVIMENTADA, DMT ATÉ 30 KM (UNIDADE: M3XKM). AF_07/2020</t>
  </si>
  <si>
    <t>94281</t>
  </si>
  <si>
    <t>EXECUÇÃO DE SARJETA DE CONCRETO USINADO, MOLDADA  IN LOCO  EM TRECHO RETO, 30 CM BASE X 15 CM ALTURA. AF_06/2016</t>
  </si>
  <si>
    <t>ED-51148</t>
  </si>
  <si>
    <t>RAMPA PARA ACESSO DE DEFICIENTE, EM CONCRETO SIMPLES FCK = 25 MPA, DESEMPENADA, COM PINTURA INDICATIVA, 02 DEMÃOS</t>
  </si>
  <si>
    <t>U</t>
  </si>
  <si>
    <t>RO-41844</t>
  </si>
  <si>
    <t>102512</t>
  </si>
  <si>
    <t>PINTURA DE EIXO VIÁRIO SOBRE ASFALTO COM TINTA RETRORREFLETIVA A BASE DE RESINA ACRÍLICA COM MICROESFERAS DE VIDRO, APLICAÇÃO MECÂNICA COM DEMARCADORA AUTOPROPELIDA. AF_05/2021</t>
  </si>
  <si>
    <t>PINTURA DE FAIXA DE PEDESTRE OU ZEBRADA TINTA RETRORREFLETIVA A BASE DE RESINA ACRÍLICA COM MICROESFERAS DE VIDRO, E = 30 CM, APLICAÇÃO MANUAL. AF_05/2021</t>
  </si>
  <si>
    <t>EXECUÇÃO DE PASSEIO (CALÇADA) OU PISO DE CONCRETO COM CONCRETO MOLDADO IN LOCO, USINADO, ACABAMENTO CONVENCIONAL, ESPESSURA 8 CM, ARMADO. AF_08/2022</t>
  </si>
  <si>
    <t>3.10</t>
  </si>
  <si>
    <t>3.11</t>
  </si>
  <si>
    <t>3.12</t>
  </si>
  <si>
    <t>3.13</t>
  </si>
  <si>
    <t>3.14</t>
  </si>
  <si>
    <t>3.15</t>
  </si>
  <si>
    <t>3.16</t>
  </si>
  <si>
    <t>3.17</t>
  </si>
  <si>
    <t>Planilha SINAPI - Belo Horizonte - Ref.: 11/2023 - Desonerado</t>
  </si>
  <si>
    <t>REGIÃO/MÊS DE REFERÊNCIA: SETOP Região Leste - 08/2023</t>
  </si>
  <si>
    <t>78.13.53</t>
  </si>
  <si>
    <t>GRADIL NYLOFOR 3D H= 2.43 M OU EQUIVALENTE</t>
  </si>
  <si>
    <t>ED-48195</t>
  </si>
  <si>
    <t>ALVENARIA DE VEDAÇÃO COM BLOCO DE CONCRETO, ESP. 14CM, COM ACABAMENTO APARENTE, INCLUSIVE ARGAMASSA PARA ASSENTAMENTO</t>
  </si>
  <si>
    <t>m2</t>
  </si>
  <si>
    <t>2.8</t>
  </si>
  <si>
    <t>2.9</t>
  </si>
  <si>
    <t>94969</t>
  </si>
  <si>
    <t>CONCRETO FCK = 15MPA, TRAÇO 1:3,4:3,5 (EM MASSA SECA DE CIMENTO/ AREIA MÉDIA/ BRITA 1) - PREPARO MECÂNICO COM BETONEIRA 600 L. AF_05/2021</t>
  </si>
  <si>
    <t>DEMOLIÇÃO DE PAVIMENTO DE CONCRETO (EXECUÇÃO, INCLUINDO A REMOÇÃO DO MATERIAL DEMOLIDO)</t>
  </si>
  <si>
    <t>PINTURA DE LIGAÇÃO (EXECUÇÃO E FORNECIMENTO DO MATERIAL BETUMINOSO, EXCLUSIVE TRANSPORTE DO MATERIAL BETUMINOSO)</t>
  </si>
  <si>
    <t>PLACA DE AÇO CARBONO COM PELÍCULA REFLETIVA GRAU TÉCNICO TIPO I DA ABNT - PLACA QUADRADA (EXECUÇÃO, INCLUINDO FORNECIMENTO E TRANSPORTE DE TODOS OS MATERIAIS, INCLUSIVE POSTE DE SUSTENTAÇÃO)</t>
  </si>
  <si>
    <t xml:space="preserve">REMOÇÃO DE CERCAS </t>
  </si>
  <si>
    <t xml:space="preserve">ESCAVAÇÃO HORIZONTAL EM SOLO DE 1A CATEGORIA COM TRATOR DE ESTEIRAS (100HP/LÂMINA: 2,19M3). AF_07/2020 </t>
  </si>
  <si>
    <t>ED-50730</t>
  </si>
  <si>
    <t>CHAPISCO COM ARGAMASSA, TRAÇO 1:2:3 (CIMENTO, AREIA E PEDRISCO), APLICADO COM COLHER, ESP. 5MM, INCLUSIVE ARGAMASSA COM PREPARO MECANIZADO</t>
  </si>
  <si>
    <t>94273</t>
  </si>
  <si>
    <t>ASSENTAMENTO DE GUIA (MEIO-FIO) EM TRECHO RETO, CONFECCIONADA EM CONCRETO PRÉ-FABRICADO, DIMENSÕES 100X15X13X30 CM (COMPRIMENTO X BASE INFERIOR X BASE SUPERIOR X ALTURA), PARA VIAS URBANAS (USO VIÁRIO). AF_06/2016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</si>
</sst>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(* #,##0.00_);_(* \(#,##0.00\);_(* &quot;-&quot;??_);_(@_)"/>
    <numFmt numFmtId="165" formatCode="&quot;R$&quot;\ #,##0.00"/>
    <numFmt numFmtId="166" formatCode="_-* #,##0.00_-;\-* #,##0.00_-;_-* \-??_-;_-@_-"/>
    <numFmt numFmtId="167" formatCode="_(* #,##0.00_);_(* \(#,##0.00\);_(* \-??_);_(@_)"/>
    <numFmt numFmtId="168" formatCode="_-&quot;R$ &quot;* #,##0.00_-;&quot;-R$ &quot;* #,##0.00_-;_-&quot;R$ &quot;* \-??_-;_-@_-"/>
  </numFmts>
  <fonts count="31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color indexed="8"/>
      <name val="Arial"/>
      <family val="2"/>
    </font>
    <font>
      <sz val="10"/>
      <name val="Arial"/>
      <family val="2"/>
    </font>
    <font>
      <sz val="10"/>
      <color indexed="8"/>
      <name val="Arial"/>
      <family val="2"/>
    </font>
    <font>
      <b/>
      <sz val="14"/>
      <color indexed="8"/>
      <name val="Arial"/>
      <family val="2"/>
    </font>
    <font>
      <b/>
      <sz val="10"/>
      <color indexed="8"/>
      <name val="Arial"/>
      <family val="2"/>
    </font>
    <font>
      <b/>
      <sz val="8"/>
      <color indexed="8"/>
      <name val="Arial"/>
      <family val="2"/>
    </font>
    <font>
      <sz val="8"/>
      <color indexed="12"/>
      <name val="Arial"/>
      <family val="2"/>
    </font>
    <font>
      <sz val="9"/>
      <color indexed="8"/>
      <name val="Arial"/>
      <family val="2"/>
    </font>
    <font>
      <b/>
      <sz val="9"/>
      <color indexed="8"/>
      <name val="Arial"/>
      <family val="2"/>
    </font>
    <font>
      <sz val="7"/>
      <color indexed="8"/>
      <name val="Arial"/>
      <family val="2"/>
    </font>
    <font>
      <b/>
      <sz val="8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1"/>
      <color indexed="8"/>
      <name val="Calibri"/>
      <family val="2"/>
    </font>
    <font>
      <b/>
      <sz val="15"/>
      <color indexed="54"/>
      <name val="Calibri"/>
      <family val="2"/>
    </font>
    <font>
      <b/>
      <sz val="13"/>
      <color indexed="54"/>
      <name val="Calibri"/>
      <family val="2"/>
    </font>
    <font>
      <b/>
      <sz val="11"/>
      <color indexed="54"/>
      <name val="Calibri"/>
      <family val="2"/>
    </font>
    <font>
      <sz val="18"/>
      <color indexed="54"/>
      <name val="Calibri Light"/>
      <family val="2"/>
    </font>
    <font>
      <sz val="8"/>
      <name val="Calibri"/>
      <family val="2"/>
      <scheme val="minor"/>
    </font>
  </fonts>
  <fills count="18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42"/>
      </patternFill>
    </fill>
    <fill>
      <patternFill patternType="solid">
        <fgColor indexed="42"/>
        <bgColor indexed="31"/>
      </patternFill>
    </fill>
    <fill>
      <patternFill patternType="solid">
        <fgColor indexed="26"/>
        <bgColor indexed="9"/>
      </patternFill>
    </fill>
    <fill>
      <patternFill patternType="solid">
        <fgColor indexed="43"/>
        <bgColor indexed="26"/>
      </patternFill>
    </fill>
    <fill>
      <patternFill patternType="solid">
        <fgColor indexed="24"/>
        <bgColor indexed="46"/>
      </patternFill>
    </fill>
    <fill>
      <patternFill patternType="solid">
        <fgColor indexed="22"/>
        <bgColor indexed="44"/>
      </patternFill>
    </fill>
    <fill>
      <patternFill patternType="solid">
        <fgColor indexed="49"/>
        <bgColor indexed="40"/>
      </patternFill>
    </fill>
    <fill>
      <patternFill patternType="solid">
        <fgColor indexed="57"/>
        <bgColor indexed="21"/>
      </patternFill>
    </fill>
    <fill>
      <patternFill patternType="solid">
        <fgColor indexed="9"/>
        <bgColor indexed="41"/>
      </patternFill>
    </fill>
    <fill>
      <patternFill patternType="solid">
        <fgColor indexed="55"/>
        <bgColor indexed="46"/>
      </patternFill>
    </fill>
    <fill>
      <patternFill patternType="solid">
        <fgColor indexed="53"/>
        <bgColor indexed="52"/>
      </patternFill>
    </fill>
    <fill>
      <patternFill patternType="solid">
        <fgColor indexed="51"/>
        <bgColor indexed="13"/>
      </patternFill>
    </fill>
    <fill>
      <patternFill patternType="solid">
        <fgColor indexed="62"/>
        <bgColor indexed="56"/>
      </patternFill>
    </fill>
    <fill>
      <patternFill patternType="solid">
        <fgColor indexed="45"/>
        <bgColor indexed="29"/>
      </patternFill>
    </fill>
  </fills>
  <borders count="3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44"/>
      </left>
      <right style="thin">
        <color indexed="44"/>
      </right>
      <top style="thin">
        <color indexed="44"/>
      </top>
      <bottom style="thin">
        <color indexed="4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4"/>
      </bottom>
      <diagonal/>
    </border>
    <border>
      <left/>
      <right/>
      <top/>
      <bottom style="medium">
        <color indexed="2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3">
    <xf numFmtId="0" fontId="0" fillId="0" borderId="0"/>
    <xf numFmtId="0" fontId="1" fillId="0" borderId="0"/>
    <xf numFmtId="0" fontId="3" fillId="0" borderId="0"/>
    <xf numFmtId="9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7" borderId="0" applyNumberFormat="0" applyBorder="0" applyAlignment="0" applyProtection="0"/>
    <xf numFmtId="0" fontId="14" fillId="8" borderId="0" applyNumberFormat="0" applyBorder="0" applyAlignment="0" applyProtection="0"/>
    <xf numFmtId="0" fontId="14" fillId="4" borderId="0" applyNumberFormat="0" applyBorder="0" applyAlignment="0" applyProtection="0"/>
    <xf numFmtId="0" fontId="14" fillId="9" borderId="0" applyNumberFormat="0" applyBorder="0" applyAlignment="0" applyProtection="0"/>
    <xf numFmtId="0" fontId="14" fillId="7" borderId="0" applyNumberFormat="0" applyBorder="0" applyAlignment="0" applyProtection="0"/>
    <xf numFmtId="0" fontId="14" fillId="10" borderId="0" applyNumberFormat="0" applyBorder="0" applyAlignment="0" applyProtection="0"/>
    <xf numFmtId="0" fontId="14" fillId="11" borderId="0" applyNumberFormat="0" applyBorder="0" applyAlignment="0" applyProtection="0"/>
    <xf numFmtId="0" fontId="15" fillId="3" borderId="0" applyNumberFormat="0" applyBorder="0" applyAlignment="0" applyProtection="0"/>
    <xf numFmtId="0" fontId="16" fillId="12" borderId="28" applyNumberFormat="0" applyAlignment="0" applyProtection="0"/>
    <xf numFmtId="0" fontId="17" fillId="13" borderId="29" applyNumberFormat="0" applyAlignment="0" applyProtection="0"/>
    <xf numFmtId="0" fontId="18" fillId="0" borderId="30" applyNumberFormat="0" applyFill="0" applyAlignment="0" applyProtection="0"/>
    <xf numFmtId="0" fontId="14" fillId="10" borderId="0" applyNumberFormat="0" applyBorder="0" applyAlignment="0" applyProtection="0"/>
    <xf numFmtId="0" fontId="14" fillId="14" borderId="0" applyNumberFormat="0" applyBorder="0" applyAlignment="0" applyProtection="0"/>
    <xf numFmtId="0" fontId="14" fillId="13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1" borderId="0" applyNumberFormat="0" applyBorder="0" applyAlignment="0" applyProtection="0"/>
    <xf numFmtId="0" fontId="19" fillId="4" borderId="28" applyNumberFormat="0" applyAlignment="0" applyProtection="0"/>
    <xf numFmtId="0" fontId="20" fillId="17" borderId="0" applyNumberFormat="0" applyBorder="0" applyAlignment="0" applyProtection="0"/>
    <xf numFmtId="168" fontId="1" fillId="0" borderId="0" applyFill="0" applyBorder="0" applyAlignment="0" applyProtection="0"/>
    <xf numFmtId="0" fontId="21" fillId="7" borderId="0" applyNumberFormat="0" applyBorder="0" applyAlignment="0" applyProtection="0"/>
    <xf numFmtId="0" fontId="13" fillId="0" borderId="0"/>
    <xf numFmtId="0" fontId="1" fillId="6" borderId="31" applyNumberFormat="0" applyAlignment="0" applyProtection="0"/>
    <xf numFmtId="9" fontId="1" fillId="0" borderId="0" applyFill="0" applyBorder="0" applyAlignment="0" applyProtection="0"/>
    <xf numFmtId="9" fontId="1" fillId="0" borderId="0" applyFill="0" applyBorder="0" applyAlignment="0" applyProtection="0"/>
    <xf numFmtId="0" fontId="22" fillId="12" borderId="32" applyNumberFormat="0" applyAlignment="0" applyProtection="0"/>
    <xf numFmtId="0" fontId="23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6" fillId="0" borderId="33" applyNumberFormat="0" applyFill="0" applyAlignment="0" applyProtection="0"/>
    <xf numFmtId="0" fontId="27" fillId="0" borderId="34" applyNumberFormat="0" applyFill="0" applyAlignment="0" applyProtection="0"/>
    <xf numFmtId="0" fontId="28" fillId="0" borderId="35" applyNumberFormat="0" applyFill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5" fillId="0" borderId="36" applyNumberFormat="0" applyFill="0" applyAlignment="0" applyProtection="0"/>
    <xf numFmtId="167" fontId="1" fillId="0" borderId="0" applyFill="0" applyBorder="0" applyAlignment="0" applyProtection="0"/>
    <xf numFmtId="166" fontId="1" fillId="0" borderId="0" applyFill="0" applyBorder="0" applyAlignment="0" applyProtection="0"/>
    <xf numFmtId="0" fontId="1" fillId="0" borderId="0"/>
  </cellStyleXfs>
  <cellXfs count="74">
    <xf numFmtId="0" fontId="0" fillId="0" borderId="0" xfId="0"/>
    <xf numFmtId="0" fontId="4" fillId="0" borderId="0" xfId="2" applyFont="1"/>
    <xf numFmtId="0" fontId="6" fillId="0" borderId="3" xfId="2" applyFont="1" applyBorder="1" applyAlignment="1">
      <alignment horizontal="center" vertical="center"/>
    </xf>
    <xf numFmtId="0" fontId="6" fillId="0" borderId="4" xfId="2" applyFont="1" applyBorder="1" applyAlignment="1">
      <alignment horizontal="center" vertical="center"/>
    </xf>
    <xf numFmtId="0" fontId="6" fillId="0" borderId="5" xfId="2" applyFont="1" applyBorder="1" applyAlignment="1">
      <alignment horizontal="center" vertical="center"/>
    </xf>
    <xf numFmtId="0" fontId="6" fillId="0" borderId="5" xfId="2" applyFont="1" applyBorder="1" applyAlignment="1">
      <alignment horizontal="center" vertical="center" wrapText="1"/>
    </xf>
    <xf numFmtId="0" fontId="6" fillId="0" borderId="6" xfId="2" applyFont="1" applyBorder="1" applyAlignment="1">
      <alignment horizontal="center" vertical="center" wrapText="1"/>
    </xf>
    <xf numFmtId="0" fontId="2" fillId="0" borderId="24" xfId="2" applyFont="1" applyBorder="1" applyAlignment="1">
      <alignment horizontal="center" vertical="center" wrapText="1"/>
    </xf>
    <xf numFmtId="0" fontId="2" fillId="0" borderId="9" xfId="2" applyFont="1" applyBorder="1" applyAlignment="1">
      <alignment horizontal="left" vertical="center" wrapText="1"/>
    </xf>
    <xf numFmtId="2" fontId="2" fillId="0" borderId="9" xfId="4" applyNumberFormat="1" applyFont="1" applyFill="1" applyBorder="1" applyAlignment="1">
      <alignment horizontal="center" vertical="center" wrapText="1"/>
    </xf>
    <xf numFmtId="4" fontId="2" fillId="0" borderId="9" xfId="2" applyNumberFormat="1" applyFont="1" applyBorder="1" applyAlignment="1">
      <alignment horizontal="center" vertical="center" wrapText="1"/>
    </xf>
    <xf numFmtId="0" fontId="2" fillId="0" borderId="9" xfId="2" applyFont="1" applyBorder="1" applyAlignment="1">
      <alignment horizontal="center" vertical="center" wrapText="1"/>
    </xf>
    <xf numFmtId="0" fontId="4" fillId="0" borderId="0" xfId="2" applyFont="1" applyAlignment="1">
      <alignment vertical="center"/>
    </xf>
    <xf numFmtId="0" fontId="2" fillId="0" borderId="0" xfId="2" applyFont="1" applyAlignment="1">
      <alignment vertical="center"/>
    </xf>
    <xf numFmtId="0" fontId="4" fillId="0" borderId="0" xfId="2" applyFont="1" applyAlignment="1">
      <alignment horizontal="center" vertical="center"/>
    </xf>
    <xf numFmtId="0" fontId="2" fillId="0" borderId="0" xfId="2" applyFont="1" applyAlignment="1">
      <alignment horizontal="center" vertical="center"/>
    </xf>
    <xf numFmtId="0" fontId="3" fillId="0" borderId="0" xfId="2"/>
    <xf numFmtId="0" fontId="4" fillId="0" borderId="1" xfId="2" applyFont="1" applyBorder="1"/>
    <xf numFmtId="0" fontId="4" fillId="0" borderId="3" xfId="2" applyFont="1" applyBorder="1"/>
    <xf numFmtId="0" fontId="4" fillId="0" borderId="3" xfId="2" applyFont="1" applyBorder="1" applyAlignment="1">
      <alignment wrapText="1"/>
    </xf>
    <xf numFmtId="0" fontId="4" fillId="0" borderId="2" xfId="2" applyFont="1" applyBorder="1" applyAlignment="1">
      <alignment wrapText="1"/>
    </xf>
    <xf numFmtId="14" fontId="4" fillId="0" borderId="0" xfId="2" applyNumberFormat="1" applyFont="1"/>
    <xf numFmtId="165" fontId="2" fillId="0" borderId="9" xfId="2" applyNumberFormat="1" applyFont="1" applyBorder="1" applyAlignment="1">
      <alignment horizontal="center" vertical="center" wrapText="1"/>
    </xf>
    <xf numFmtId="165" fontId="8" fillId="0" borderId="9" xfId="2" applyNumberFormat="1" applyFont="1" applyBorder="1" applyAlignment="1">
      <alignment horizontal="center" vertical="center" wrapText="1"/>
    </xf>
    <xf numFmtId="165" fontId="8" fillId="0" borderId="23" xfId="2" applyNumberFormat="1" applyFont="1" applyBorder="1" applyAlignment="1">
      <alignment horizontal="center" vertical="center" wrapText="1"/>
    </xf>
    <xf numFmtId="165" fontId="7" fillId="0" borderId="7" xfId="2" applyNumberFormat="1" applyFont="1" applyBorder="1" applyAlignment="1">
      <alignment horizontal="center" vertical="center" wrapText="1"/>
    </xf>
    <xf numFmtId="0" fontId="7" fillId="2" borderId="21" xfId="2" applyFont="1" applyFill="1" applyBorder="1" applyAlignment="1">
      <alignment horizontal="center" vertical="center" wrapText="1"/>
    </xf>
    <xf numFmtId="49" fontId="7" fillId="2" borderId="22" xfId="2" applyNumberFormat="1" applyFont="1" applyFill="1" applyBorder="1" applyAlignment="1">
      <alignment horizontal="center" vertical="center" wrapText="1"/>
    </xf>
    <xf numFmtId="0" fontId="7" fillId="2" borderId="22" xfId="2" applyFont="1" applyFill="1" applyBorder="1" applyAlignment="1">
      <alignment horizontal="left" vertical="center" wrapText="1"/>
    </xf>
    <xf numFmtId="2" fontId="2" fillId="2" borderId="22" xfId="4" applyNumberFormat="1" applyFont="1" applyFill="1" applyBorder="1" applyAlignment="1">
      <alignment horizontal="center" vertical="center" wrapText="1"/>
    </xf>
    <xf numFmtId="4" fontId="2" fillId="2" borderId="22" xfId="2" applyNumberFormat="1" applyFont="1" applyFill="1" applyBorder="1" applyAlignment="1">
      <alignment horizontal="center" vertical="center" wrapText="1"/>
    </xf>
    <xf numFmtId="4" fontId="8" fillId="2" borderId="9" xfId="2" applyNumberFormat="1" applyFont="1" applyFill="1" applyBorder="1" applyAlignment="1">
      <alignment horizontal="center" vertical="center" wrapText="1"/>
    </xf>
    <xf numFmtId="165" fontId="12" fillId="2" borderId="23" xfId="2" applyNumberFormat="1" applyFont="1" applyFill="1" applyBorder="1" applyAlignment="1">
      <alignment horizontal="center" vertical="center" wrapText="1"/>
    </xf>
    <xf numFmtId="165" fontId="4" fillId="0" borderId="0" xfId="2" applyNumberFormat="1" applyFont="1"/>
    <xf numFmtId="0" fontId="6" fillId="0" borderId="17" xfId="2" applyFont="1" applyBorder="1" applyAlignment="1">
      <alignment horizontal="right" vertical="center"/>
    </xf>
    <xf numFmtId="0" fontId="7" fillId="2" borderId="25" xfId="2" applyFont="1" applyFill="1" applyBorder="1" applyAlignment="1">
      <alignment horizontal="center" vertical="center" wrapText="1"/>
    </xf>
    <xf numFmtId="49" fontId="7" fillId="2" borderId="26" xfId="2" applyNumberFormat="1" applyFont="1" applyFill="1" applyBorder="1" applyAlignment="1">
      <alignment horizontal="center" vertical="center" wrapText="1"/>
    </xf>
    <xf numFmtId="0" fontId="7" fillId="2" borderId="26" xfId="2" applyFont="1" applyFill="1" applyBorder="1" applyAlignment="1">
      <alignment horizontal="left" vertical="center" wrapText="1"/>
    </xf>
    <xf numFmtId="2" fontId="2" fillId="2" borderId="26" xfId="4" applyNumberFormat="1" applyFont="1" applyFill="1" applyBorder="1" applyAlignment="1">
      <alignment horizontal="center" vertical="center" wrapText="1"/>
    </xf>
    <xf numFmtId="4" fontId="2" fillId="2" borderId="26" xfId="2" applyNumberFormat="1" applyFont="1" applyFill="1" applyBorder="1" applyAlignment="1">
      <alignment horizontal="center" vertical="center" wrapText="1"/>
    </xf>
    <xf numFmtId="4" fontId="8" fillId="2" borderId="26" xfId="2" applyNumberFormat="1" applyFont="1" applyFill="1" applyBorder="1" applyAlignment="1">
      <alignment horizontal="center" vertical="center" wrapText="1"/>
    </xf>
    <xf numFmtId="165" fontId="12" fillId="2" borderId="27" xfId="2" applyNumberFormat="1" applyFont="1" applyFill="1" applyBorder="1" applyAlignment="1">
      <alignment horizontal="center" vertical="center" wrapText="1"/>
    </xf>
    <xf numFmtId="165" fontId="8" fillId="0" borderId="27" xfId="2" applyNumberFormat="1" applyFont="1" applyBorder="1" applyAlignment="1">
      <alignment horizontal="center" vertical="center" wrapText="1"/>
    </xf>
    <xf numFmtId="165" fontId="2" fillId="0" borderId="26" xfId="2" applyNumberFormat="1" applyFont="1" applyBorder="1" applyAlignment="1">
      <alignment horizontal="center" vertical="center" wrapText="1"/>
    </xf>
    <xf numFmtId="165" fontId="8" fillId="0" borderId="26" xfId="2" applyNumberFormat="1" applyFont="1" applyBorder="1" applyAlignment="1">
      <alignment horizontal="center" vertical="center" wrapText="1"/>
    </xf>
    <xf numFmtId="0" fontId="2" fillId="0" borderId="26" xfId="2" applyFont="1" applyBorder="1" applyAlignment="1">
      <alignment horizontal="center" vertical="center" wrapText="1"/>
    </xf>
    <xf numFmtId="2" fontId="2" fillId="0" borderId="26" xfId="4" applyNumberFormat="1" applyFont="1" applyFill="1" applyBorder="1" applyAlignment="1">
      <alignment horizontal="center" vertical="center" wrapText="1"/>
    </xf>
    <xf numFmtId="0" fontId="4" fillId="0" borderId="10" xfId="2" applyFont="1" applyBorder="1" applyAlignment="1">
      <alignment horizontal="center"/>
    </xf>
    <xf numFmtId="0" fontId="6" fillId="0" borderId="1" xfId="2" applyFont="1" applyBorder="1" applyAlignment="1">
      <alignment horizontal="left" vertical="center" wrapText="1"/>
    </xf>
    <xf numFmtId="0" fontId="6" fillId="0" borderId="3" xfId="2" applyFont="1" applyBorder="1" applyAlignment="1">
      <alignment horizontal="left" vertical="center" wrapText="1"/>
    </xf>
    <xf numFmtId="0" fontId="5" fillId="0" borderId="11" xfId="2" applyFont="1" applyBorder="1" applyAlignment="1">
      <alignment horizontal="center" vertical="center"/>
    </xf>
    <xf numFmtId="0" fontId="5" fillId="0" borderId="12" xfId="2" applyFont="1" applyBorder="1" applyAlignment="1">
      <alignment horizontal="center" vertical="center"/>
    </xf>
    <xf numFmtId="0" fontId="5" fillId="0" borderId="13" xfId="2" applyFont="1" applyBorder="1" applyAlignment="1">
      <alignment horizontal="center" vertical="center"/>
    </xf>
    <xf numFmtId="0" fontId="6" fillId="0" borderId="14" xfId="2" applyFont="1" applyBorder="1" applyAlignment="1">
      <alignment horizontal="left" vertical="center"/>
    </xf>
    <xf numFmtId="0" fontId="6" fillId="0" borderId="15" xfId="2" applyFont="1" applyBorder="1" applyAlignment="1">
      <alignment horizontal="left" vertical="center"/>
    </xf>
    <xf numFmtId="0" fontId="6" fillId="0" borderId="16" xfId="2" applyFont="1" applyBorder="1" applyAlignment="1">
      <alignment horizontal="left" vertical="center"/>
    </xf>
    <xf numFmtId="14" fontId="6" fillId="0" borderId="15" xfId="2" applyNumberFormat="1" applyFont="1" applyBorder="1" applyAlignment="1">
      <alignment horizontal="left" vertical="center"/>
    </xf>
    <xf numFmtId="0" fontId="6" fillId="0" borderId="18" xfId="2" applyFont="1" applyBorder="1" applyAlignment="1">
      <alignment horizontal="left" vertical="center"/>
    </xf>
    <xf numFmtId="0" fontId="6" fillId="0" borderId="10" xfId="2" applyFont="1" applyBorder="1" applyAlignment="1">
      <alignment horizontal="left" vertical="center" wrapText="1"/>
    </xf>
    <xf numFmtId="0" fontId="6" fillId="0" borderId="37" xfId="2" applyFont="1" applyBorder="1" applyAlignment="1">
      <alignment horizontal="left" vertical="center" wrapText="1"/>
    </xf>
    <xf numFmtId="0" fontId="7" fillId="0" borderId="1" xfId="2" applyFont="1" applyBorder="1" applyAlignment="1">
      <alignment horizontal="right" vertical="center" wrapText="1"/>
    </xf>
    <xf numFmtId="0" fontId="7" fillId="0" borderId="3" xfId="2" applyFont="1" applyBorder="1" applyAlignment="1">
      <alignment horizontal="right" vertical="center" wrapText="1"/>
    </xf>
    <xf numFmtId="0" fontId="7" fillId="0" borderId="2" xfId="2" applyFont="1" applyBorder="1" applyAlignment="1">
      <alignment horizontal="right" vertical="center" wrapText="1"/>
    </xf>
    <xf numFmtId="0" fontId="2" fillId="0" borderId="38" xfId="2" applyFont="1" applyBorder="1" applyAlignment="1">
      <alignment horizontal="center" vertical="center" wrapText="1"/>
    </xf>
    <xf numFmtId="0" fontId="6" fillId="0" borderId="19" xfId="2" applyFont="1" applyBorder="1" applyAlignment="1">
      <alignment horizontal="left" vertical="center" wrapText="1"/>
    </xf>
    <xf numFmtId="0" fontId="6" fillId="0" borderId="20" xfId="2" applyFont="1" applyBorder="1" applyAlignment="1">
      <alignment horizontal="left" vertical="center" wrapText="1"/>
    </xf>
    <xf numFmtId="0" fontId="6" fillId="0" borderId="38" xfId="2" applyFont="1" applyBorder="1" applyAlignment="1">
      <alignment horizontal="center" vertical="center"/>
    </xf>
    <xf numFmtId="10" fontId="6" fillId="0" borderId="38" xfId="3" applyNumberFormat="1" applyFont="1" applyFill="1" applyBorder="1" applyAlignment="1">
      <alignment horizontal="center" vertical="center"/>
    </xf>
    <xf numFmtId="0" fontId="2" fillId="0" borderId="0" xfId="2" applyFont="1" applyAlignment="1">
      <alignment horizontal="center" vertical="center"/>
    </xf>
    <xf numFmtId="0" fontId="11" fillId="0" borderId="8" xfId="2" applyFont="1" applyBorder="1" applyAlignment="1">
      <alignment horizontal="center" vertical="center"/>
    </xf>
    <xf numFmtId="0" fontId="9" fillId="0" borderId="0" xfId="2" applyFont="1" applyAlignment="1">
      <alignment horizontal="center" vertical="center"/>
    </xf>
    <xf numFmtId="0" fontId="9" fillId="0" borderId="0" xfId="2" applyFont="1" applyAlignment="1">
      <alignment horizontal="center"/>
    </xf>
    <xf numFmtId="0" fontId="10" fillId="0" borderId="0" xfId="2" applyFont="1" applyAlignment="1">
      <alignment horizontal="center" vertical="center"/>
    </xf>
    <xf numFmtId="0" fontId="4" fillId="0" borderId="0" xfId="2" applyFont="1" applyAlignment="1">
      <alignment horizontal="center" vertical="center"/>
    </xf>
  </cellXfs>
  <cellStyles count="53">
    <cellStyle name="20% - Ênfase1 2" xfId="5" xr:uid="{00000000-0005-0000-0000-000000000000}"/>
    <cellStyle name="20% - Ênfase2 2" xfId="6" xr:uid="{00000000-0005-0000-0000-000001000000}"/>
    <cellStyle name="20% - Ênfase3 2" xfId="7" xr:uid="{00000000-0005-0000-0000-000002000000}"/>
    <cellStyle name="20% - Ênfase4 2" xfId="8" xr:uid="{00000000-0005-0000-0000-000003000000}"/>
    <cellStyle name="20% - Ênfase5 2" xfId="9" xr:uid="{00000000-0005-0000-0000-000004000000}"/>
    <cellStyle name="20% - Ênfase6 2" xfId="10" xr:uid="{00000000-0005-0000-0000-000005000000}"/>
    <cellStyle name="40% - Ênfase1 2" xfId="11" xr:uid="{00000000-0005-0000-0000-000006000000}"/>
    <cellStyle name="40% - Ênfase2 2" xfId="12" xr:uid="{00000000-0005-0000-0000-000007000000}"/>
    <cellStyle name="40% - Ênfase3 2" xfId="13" xr:uid="{00000000-0005-0000-0000-000008000000}"/>
    <cellStyle name="40% - Ênfase4 2" xfId="14" xr:uid="{00000000-0005-0000-0000-000009000000}"/>
    <cellStyle name="40% - Ênfase5 2" xfId="15" xr:uid="{00000000-0005-0000-0000-00000A000000}"/>
    <cellStyle name="40% - Ênfase6 2" xfId="16" xr:uid="{00000000-0005-0000-0000-00000B000000}"/>
    <cellStyle name="60% - Ênfase1 2" xfId="17" xr:uid="{00000000-0005-0000-0000-00000C000000}"/>
    <cellStyle name="60% - Ênfase2 2" xfId="18" xr:uid="{00000000-0005-0000-0000-00000D000000}"/>
    <cellStyle name="60% - Ênfase3 2" xfId="19" xr:uid="{00000000-0005-0000-0000-00000E000000}"/>
    <cellStyle name="60% - Ênfase4 2" xfId="20" xr:uid="{00000000-0005-0000-0000-00000F000000}"/>
    <cellStyle name="60% - Ênfase5 2" xfId="21" xr:uid="{00000000-0005-0000-0000-000010000000}"/>
    <cellStyle name="60% - Ênfase6 2" xfId="22" xr:uid="{00000000-0005-0000-0000-000011000000}"/>
    <cellStyle name="Bom 2" xfId="23" xr:uid="{00000000-0005-0000-0000-000012000000}"/>
    <cellStyle name="Cálculo 2" xfId="24" xr:uid="{00000000-0005-0000-0000-000013000000}"/>
    <cellStyle name="Célula de Verificação 2" xfId="25" xr:uid="{00000000-0005-0000-0000-000014000000}"/>
    <cellStyle name="Célula Vinculada 2" xfId="26" xr:uid="{00000000-0005-0000-0000-000015000000}"/>
    <cellStyle name="Ênfase1 2" xfId="27" xr:uid="{00000000-0005-0000-0000-000016000000}"/>
    <cellStyle name="Ênfase2 2" xfId="28" xr:uid="{00000000-0005-0000-0000-000017000000}"/>
    <cellStyle name="Ênfase3 2" xfId="29" xr:uid="{00000000-0005-0000-0000-000018000000}"/>
    <cellStyle name="Ênfase4 2" xfId="30" xr:uid="{00000000-0005-0000-0000-000019000000}"/>
    <cellStyle name="Ênfase5 2" xfId="31" xr:uid="{00000000-0005-0000-0000-00001A000000}"/>
    <cellStyle name="Ênfase6 2" xfId="32" xr:uid="{00000000-0005-0000-0000-00001B000000}"/>
    <cellStyle name="Entrada 2" xfId="33" xr:uid="{00000000-0005-0000-0000-00001C000000}"/>
    <cellStyle name="Incorreto 2" xfId="34" xr:uid="{00000000-0005-0000-0000-00001D000000}"/>
    <cellStyle name="Moeda 2" xfId="35" xr:uid="{00000000-0005-0000-0000-00001E000000}"/>
    <cellStyle name="Neutra 2" xfId="36" xr:uid="{00000000-0005-0000-0000-00001F000000}"/>
    <cellStyle name="Normal" xfId="0" builtinId="0"/>
    <cellStyle name="Normal 2" xfId="1" xr:uid="{00000000-0005-0000-0000-000021000000}"/>
    <cellStyle name="Normal 3" xfId="2" xr:uid="{00000000-0005-0000-0000-000022000000}"/>
    <cellStyle name="Normal 3 2" xfId="37" xr:uid="{00000000-0005-0000-0000-000023000000}"/>
    <cellStyle name="Normal 5" xfId="52" xr:uid="{E14CB6EF-AE99-459E-9D69-2499BDA357A4}"/>
    <cellStyle name="Nota 2" xfId="38" xr:uid="{00000000-0005-0000-0000-000024000000}"/>
    <cellStyle name="Porcentagem 2" xfId="3" xr:uid="{00000000-0005-0000-0000-000025000000}"/>
    <cellStyle name="Porcentagem 2 2" xfId="40" xr:uid="{00000000-0005-0000-0000-000026000000}"/>
    <cellStyle name="Porcentagem 3" xfId="39" xr:uid="{00000000-0005-0000-0000-000027000000}"/>
    <cellStyle name="Saída 2" xfId="41" xr:uid="{00000000-0005-0000-0000-000028000000}"/>
    <cellStyle name="Texto de Aviso 2" xfId="42" xr:uid="{00000000-0005-0000-0000-000029000000}"/>
    <cellStyle name="Texto Explicativo 2" xfId="43" xr:uid="{00000000-0005-0000-0000-00002A000000}"/>
    <cellStyle name="Título 1 2" xfId="44" xr:uid="{00000000-0005-0000-0000-00002B000000}"/>
    <cellStyle name="Título 2 2" xfId="45" xr:uid="{00000000-0005-0000-0000-00002C000000}"/>
    <cellStyle name="Título 3 2" xfId="46" xr:uid="{00000000-0005-0000-0000-00002D000000}"/>
    <cellStyle name="Título 4 2" xfId="47" xr:uid="{00000000-0005-0000-0000-00002E000000}"/>
    <cellStyle name="Título 5" xfId="48" xr:uid="{00000000-0005-0000-0000-00002F000000}"/>
    <cellStyle name="Total 2" xfId="49" xr:uid="{00000000-0005-0000-0000-000030000000}"/>
    <cellStyle name="Vírgula 2" xfId="4" xr:uid="{00000000-0005-0000-0000-000031000000}"/>
    <cellStyle name="Vírgula 2 2" xfId="51" xr:uid="{00000000-0005-0000-0000-000032000000}"/>
    <cellStyle name="Vírgula 3" xfId="50" xr:uid="{00000000-0005-0000-0000-00003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186783</xdr:colOff>
      <xdr:row>0</xdr:row>
      <xdr:rowOff>69696</xdr:rowOff>
    </xdr:from>
    <xdr:to>
      <xdr:col>1</xdr:col>
      <xdr:colOff>639622</xdr:colOff>
      <xdr:row>0</xdr:row>
      <xdr:rowOff>714375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6783" y="69696"/>
          <a:ext cx="814789" cy="644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569177</xdr:colOff>
      <xdr:row>0</xdr:row>
      <xdr:rowOff>46464</xdr:rowOff>
    </xdr:from>
    <xdr:to>
      <xdr:col>7</xdr:col>
      <xdr:colOff>371475</xdr:colOff>
      <xdr:row>0</xdr:row>
      <xdr:rowOff>731799</xdr:rowOff>
    </xdr:to>
    <xdr:sp macro="" textlink="">
      <xdr:nvSpPr>
        <xdr:cNvPr id="4" name="Text Box 6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 txBox="1">
          <a:spLocks noChangeArrowheads="1"/>
        </xdr:cNvSpPr>
      </xdr:nvSpPr>
      <xdr:spPr bwMode="auto">
        <a:xfrm>
          <a:off x="1645502" y="46464"/>
          <a:ext cx="5707798" cy="6853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ctr" upright="1"/>
        <a:lstStyle/>
        <a:p>
          <a:pPr algn="ctr" rtl="1">
            <a:defRPr sz="1000"/>
          </a:pPr>
          <a:r>
            <a:rPr lang="pt-BR" sz="1400" b="1" i="0" strike="noStrike">
              <a:solidFill>
                <a:srgbClr val="000000"/>
              </a:solidFill>
              <a:latin typeface="+mn-lt"/>
              <a:cs typeface="Arial"/>
            </a:rPr>
            <a:t>PREFEITURA MUNICIPAL DE TIMÓTEO</a:t>
          </a:r>
        </a:p>
        <a:p>
          <a:pPr algn="ctr" rtl="1">
            <a:defRPr sz="1000"/>
          </a:pPr>
          <a:r>
            <a:rPr lang="pt-BR" sz="1400" b="1" i="0" strike="noStrike">
              <a:solidFill>
                <a:srgbClr val="000000"/>
              </a:solidFill>
              <a:latin typeface="+mn-lt"/>
              <a:cs typeface="Arial"/>
            </a:rPr>
            <a:t> Secretaria Municipal de Planejamento, Urbanismo</a:t>
          </a:r>
          <a:r>
            <a:rPr lang="pt-BR" sz="1400" b="1" i="0" strike="noStrike" baseline="0">
              <a:solidFill>
                <a:srgbClr val="000000"/>
              </a:solidFill>
              <a:latin typeface="+mn-lt"/>
              <a:cs typeface="Arial"/>
            </a:rPr>
            <a:t> e Meio Ambiente</a:t>
          </a:r>
        </a:p>
        <a:p>
          <a:pPr algn="ctr" rtl="1">
            <a:defRPr sz="1000"/>
          </a:pPr>
          <a:r>
            <a:rPr lang="pt-BR" sz="1400" b="1" i="0" strike="noStrike">
              <a:solidFill>
                <a:srgbClr val="000000"/>
              </a:solidFill>
              <a:latin typeface="+mn-lt"/>
              <a:cs typeface="Arial"/>
            </a:rPr>
            <a:t>FONE - (31) 3847 - 4751</a:t>
          </a:r>
          <a:r>
            <a:rPr lang="pt-BR" sz="1400" b="1" i="0" strike="noStrike" baseline="0">
              <a:solidFill>
                <a:srgbClr val="000000"/>
              </a:solidFill>
              <a:latin typeface="+mn-lt"/>
              <a:cs typeface="Arial"/>
            </a:rPr>
            <a:t> </a:t>
          </a:r>
          <a:endParaRPr lang="pt-BR" sz="1400" b="1" i="0" strike="noStrike">
            <a:solidFill>
              <a:srgbClr val="000000"/>
            </a:solidFill>
            <a:latin typeface="+mn-lt"/>
            <a:cs typeface="Arial"/>
          </a:endParaRPr>
        </a:p>
      </xdr:txBody>
    </xdr:sp>
    <xdr:clientData/>
  </xdr:twoCellAnchor>
  <xdr:twoCellAnchor>
    <xdr:from>
      <xdr:col>2</xdr:col>
      <xdr:colOff>1481150</xdr:colOff>
      <xdr:row>54</xdr:row>
      <xdr:rowOff>41151</xdr:rowOff>
    </xdr:from>
    <xdr:to>
      <xdr:col>5</xdr:col>
      <xdr:colOff>180383</xdr:colOff>
      <xdr:row>54</xdr:row>
      <xdr:rowOff>440692</xdr:rowOff>
    </xdr:to>
    <xdr:sp macro="" textlink="">
      <xdr:nvSpPr>
        <xdr:cNvPr id="9" name="Text Box 7"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SpPr txBox="1">
          <a:spLocks noChangeArrowheads="1"/>
        </xdr:cNvSpPr>
      </xdr:nvSpPr>
      <xdr:spPr bwMode="auto">
        <a:xfrm>
          <a:off x="2558460" y="18644461"/>
          <a:ext cx="3218682" cy="3995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pt-B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Josiane A. Vieira da Silva</a:t>
          </a:r>
        </a:p>
        <a:p>
          <a:pPr algn="ctr" rtl="0">
            <a:defRPr sz="1000"/>
          </a:pPr>
          <a:r>
            <a:rPr lang="pt-BR" sz="800" b="0" i="0" u="none" strike="noStrike" baseline="0">
              <a:solidFill>
                <a:srgbClr val="000000"/>
              </a:solidFill>
              <a:latin typeface="Arial"/>
              <a:ea typeface="+mn-ea"/>
              <a:cs typeface="Arial"/>
            </a:rPr>
            <a:t>Engenheira Civil - CREA 316909/D</a:t>
          </a:r>
          <a:endParaRPr lang="pt-BR" sz="800" b="1" i="0" u="none" strike="noStrike" baseline="0">
            <a:solidFill>
              <a:srgbClr val="000000"/>
            </a:solidFill>
            <a:latin typeface="Arial"/>
            <a:ea typeface="+mn-ea"/>
            <a:cs typeface="Arial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A9176B-4CC2-4243-B625-BBF935FFE229}">
  <dimension ref="A1:J66"/>
  <sheetViews>
    <sheetView showGridLines="0" showZeros="0" tabSelected="1" view="pageBreakPreview" zoomScale="115" zoomScaleNormal="98" zoomScaleSheetLayoutView="115" workbookViewId="0">
      <selection activeCell="C22" sqref="C22"/>
    </sheetView>
  </sheetViews>
  <sheetFormatPr defaultRowHeight="12.75" x14ac:dyDescent="0.2"/>
  <cols>
    <col min="1" max="1" width="5.42578125" style="1" bestFit="1" customWidth="1"/>
    <col min="2" max="2" width="10.7109375" style="1" bestFit="1" customWidth="1"/>
    <col min="3" max="3" width="46.28515625" style="1" customWidth="1"/>
    <col min="4" max="4" width="9.140625" style="1"/>
    <col min="5" max="5" width="12.28515625" style="1" customWidth="1"/>
    <col min="6" max="6" width="10.140625" style="1" bestFit="1" customWidth="1"/>
    <col min="7" max="7" width="10.7109375" style="1" customWidth="1"/>
    <col min="8" max="8" width="14" style="1" customWidth="1"/>
    <col min="9" max="9" width="12" style="1" bestFit="1" customWidth="1"/>
    <col min="10" max="10" width="10.5703125" style="1" bestFit="1" customWidth="1"/>
    <col min="11" max="11" width="9.140625" style="1"/>
    <col min="12" max="12" width="10.5703125" style="1" bestFit="1" customWidth="1"/>
    <col min="13" max="255" width="9.140625" style="1"/>
    <col min="256" max="256" width="5.42578125" style="1" bestFit="1" customWidth="1"/>
    <col min="257" max="257" width="10.7109375" style="1" bestFit="1" customWidth="1"/>
    <col min="258" max="258" width="46.28515625" style="1" customWidth="1"/>
    <col min="259" max="259" width="9.140625" style="1"/>
    <col min="260" max="263" width="12.28515625" style="1" customWidth="1"/>
    <col min="264" max="267" width="9.140625" style="1"/>
    <col min="268" max="268" width="10.5703125" style="1" bestFit="1" customWidth="1"/>
    <col min="269" max="511" width="9.140625" style="1"/>
    <col min="512" max="512" width="5.42578125" style="1" bestFit="1" customWidth="1"/>
    <col min="513" max="513" width="10.7109375" style="1" bestFit="1" customWidth="1"/>
    <col min="514" max="514" width="46.28515625" style="1" customWidth="1"/>
    <col min="515" max="515" width="9.140625" style="1"/>
    <col min="516" max="519" width="12.28515625" style="1" customWidth="1"/>
    <col min="520" max="523" width="9.140625" style="1"/>
    <col min="524" max="524" width="10.5703125" style="1" bestFit="1" customWidth="1"/>
    <col min="525" max="767" width="9.140625" style="1"/>
    <col min="768" max="768" width="5.42578125" style="1" bestFit="1" customWidth="1"/>
    <col min="769" max="769" width="10.7109375" style="1" bestFit="1" customWidth="1"/>
    <col min="770" max="770" width="46.28515625" style="1" customWidth="1"/>
    <col min="771" max="771" width="9.140625" style="1"/>
    <col min="772" max="775" width="12.28515625" style="1" customWidth="1"/>
    <col min="776" max="779" width="9.140625" style="1"/>
    <col min="780" max="780" width="10.5703125" style="1" bestFit="1" customWidth="1"/>
    <col min="781" max="1023" width="9.140625" style="1"/>
    <col min="1024" max="1024" width="5.42578125" style="1" bestFit="1" customWidth="1"/>
    <col min="1025" max="1025" width="10.7109375" style="1" bestFit="1" customWidth="1"/>
    <col min="1026" max="1026" width="46.28515625" style="1" customWidth="1"/>
    <col min="1027" max="1027" width="9.140625" style="1"/>
    <col min="1028" max="1031" width="12.28515625" style="1" customWidth="1"/>
    <col min="1032" max="1035" width="9.140625" style="1"/>
    <col min="1036" max="1036" width="10.5703125" style="1" bestFit="1" customWidth="1"/>
    <col min="1037" max="1279" width="9.140625" style="1"/>
    <col min="1280" max="1280" width="5.42578125" style="1" bestFit="1" customWidth="1"/>
    <col min="1281" max="1281" width="10.7109375" style="1" bestFit="1" customWidth="1"/>
    <col min="1282" max="1282" width="46.28515625" style="1" customWidth="1"/>
    <col min="1283" max="1283" width="9.140625" style="1"/>
    <col min="1284" max="1287" width="12.28515625" style="1" customWidth="1"/>
    <col min="1288" max="1291" width="9.140625" style="1"/>
    <col min="1292" max="1292" width="10.5703125" style="1" bestFit="1" customWidth="1"/>
    <col min="1293" max="1535" width="9.140625" style="1"/>
    <col min="1536" max="1536" width="5.42578125" style="1" bestFit="1" customWidth="1"/>
    <col min="1537" max="1537" width="10.7109375" style="1" bestFit="1" customWidth="1"/>
    <col min="1538" max="1538" width="46.28515625" style="1" customWidth="1"/>
    <col min="1539" max="1539" width="9.140625" style="1"/>
    <col min="1540" max="1543" width="12.28515625" style="1" customWidth="1"/>
    <col min="1544" max="1547" width="9.140625" style="1"/>
    <col min="1548" max="1548" width="10.5703125" style="1" bestFit="1" customWidth="1"/>
    <col min="1549" max="1791" width="9.140625" style="1"/>
    <col min="1792" max="1792" width="5.42578125" style="1" bestFit="1" customWidth="1"/>
    <col min="1793" max="1793" width="10.7109375" style="1" bestFit="1" customWidth="1"/>
    <col min="1794" max="1794" width="46.28515625" style="1" customWidth="1"/>
    <col min="1795" max="1795" width="9.140625" style="1"/>
    <col min="1796" max="1799" width="12.28515625" style="1" customWidth="1"/>
    <col min="1800" max="1803" width="9.140625" style="1"/>
    <col min="1804" max="1804" width="10.5703125" style="1" bestFit="1" customWidth="1"/>
    <col min="1805" max="2047" width="9.140625" style="1"/>
    <col min="2048" max="2048" width="5.42578125" style="1" bestFit="1" customWidth="1"/>
    <col min="2049" max="2049" width="10.7109375" style="1" bestFit="1" customWidth="1"/>
    <col min="2050" max="2050" width="46.28515625" style="1" customWidth="1"/>
    <col min="2051" max="2051" width="9.140625" style="1"/>
    <col min="2052" max="2055" width="12.28515625" style="1" customWidth="1"/>
    <col min="2056" max="2059" width="9.140625" style="1"/>
    <col min="2060" max="2060" width="10.5703125" style="1" bestFit="1" customWidth="1"/>
    <col min="2061" max="2303" width="9.140625" style="1"/>
    <col min="2304" max="2304" width="5.42578125" style="1" bestFit="1" customWidth="1"/>
    <col min="2305" max="2305" width="10.7109375" style="1" bestFit="1" customWidth="1"/>
    <col min="2306" max="2306" width="46.28515625" style="1" customWidth="1"/>
    <col min="2307" max="2307" width="9.140625" style="1"/>
    <col min="2308" max="2311" width="12.28515625" style="1" customWidth="1"/>
    <col min="2312" max="2315" width="9.140625" style="1"/>
    <col min="2316" max="2316" width="10.5703125" style="1" bestFit="1" customWidth="1"/>
    <col min="2317" max="2559" width="9.140625" style="1"/>
    <col min="2560" max="2560" width="5.42578125" style="1" bestFit="1" customWidth="1"/>
    <col min="2561" max="2561" width="10.7109375" style="1" bestFit="1" customWidth="1"/>
    <col min="2562" max="2562" width="46.28515625" style="1" customWidth="1"/>
    <col min="2563" max="2563" width="9.140625" style="1"/>
    <col min="2564" max="2567" width="12.28515625" style="1" customWidth="1"/>
    <col min="2568" max="2571" width="9.140625" style="1"/>
    <col min="2572" max="2572" width="10.5703125" style="1" bestFit="1" customWidth="1"/>
    <col min="2573" max="2815" width="9.140625" style="1"/>
    <col min="2816" max="2816" width="5.42578125" style="1" bestFit="1" customWidth="1"/>
    <col min="2817" max="2817" width="10.7109375" style="1" bestFit="1" customWidth="1"/>
    <col min="2818" max="2818" width="46.28515625" style="1" customWidth="1"/>
    <col min="2819" max="2819" width="9.140625" style="1"/>
    <col min="2820" max="2823" width="12.28515625" style="1" customWidth="1"/>
    <col min="2824" max="2827" width="9.140625" style="1"/>
    <col min="2828" max="2828" width="10.5703125" style="1" bestFit="1" customWidth="1"/>
    <col min="2829" max="3071" width="9.140625" style="1"/>
    <col min="3072" max="3072" width="5.42578125" style="1" bestFit="1" customWidth="1"/>
    <col min="3073" max="3073" width="10.7109375" style="1" bestFit="1" customWidth="1"/>
    <col min="3074" max="3074" width="46.28515625" style="1" customWidth="1"/>
    <col min="3075" max="3075" width="9.140625" style="1"/>
    <col min="3076" max="3079" width="12.28515625" style="1" customWidth="1"/>
    <col min="3080" max="3083" width="9.140625" style="1"/>
    <col min="3084" max="3084" width="10.5703125" style="1" bestFit="1" customWidth="1"/>
    <col min="3085" max="3327" width="9.140625" style="1"/>
    <col min="3328" max="3328" width="5.42578125" style="1" bestFit="1" customWidth="1"/>
    <col min="3329" max="3329" width="10.7109375" style="1" bestFit="1" customWidth="1"/>
    <col min="3330" max="3330" width="46.28515625" style="1" customWidth="1"/>
    <col min="3331" max="3331" width="9.140625" style="1"/>
    <col min="3332" max="3335" width="12.28515625" style="1" customWidth="1"/>
    <col min="3336" max="3339" width="9.140625" style="1"/>
    <col min="3340" max="3340" width="10.5703125" style="1" bestFit="1" customWidth="1"/>
    <col min="3341" max="3583" width="9.140625" style="1"/>
    <col min="3584" max="3584" width="5.42578125" style="1" bestFit="1" customWidth="1"/>
    <col min="3585" max="3585" width="10.7109375" style="1" bestFit="1" customWidth="1"/>
    <col min="3586" max="3586" width="46.28515625" style="1" customWidth="1"/>
    <col min="3587" max="3587" width="9.140625" style="1"/>
    <col min="3588" max="3591" width="12.28515625" style="1" customWidth="1"/>
    <col min="3592" max="3595" width="9.140625" style="1"/>
    <col min="3596" max="3596" width="10.5703125" style="1" bestFit="1" customWidth="1"/>
    <col min="3597" max="3839" width="9.140625" style="1"/>
    <col min="3840" max="3840" width="5.42578125" style="1" bestFit="1" customWidth="1"/>
    <col min="3841" max="3841" width="10.7109375" style="1" bestFit="1" customWidth="1"/>
    <col min="3842" max="3842" width="46.28515625" style="1" customWidth="1"/>
    <col min="3843" max="3843" width="9.140625" style="1"/>
    <col min="3844" max="3847" width="12.28515625" style="1" customWidth="1"/>
    <col min="3848" max="3851" width="9.140625" style="1"/>
    <col min="3852" max="3852" width="10.5703125" style="1" bestFit="1" customWidth="1"/>
    <col min="3853" max="4095" width="9.140625" style="1"/>
    <col min="4096" max="4096" width="5.42578125" style="1" bestFit="1" customWidth="1"/>
    <col min="4097" max="4097" width="10.7109375" style="1" bestFit="1" customWidth="1"/>
    <col min="4098" max="4098" width="46.28515625" style="1" customWidth="1"/>
    <col min="4099" max="4099" width="9.140625" style="1"/>
    <col min="4100" max="4103" width="12.28515625" style="1" customWidth="1"/>
    <col min="4104" max="4107" width="9.140625" style="1"/>
    <col min="4108" max="4108" width="10.5703125" style="1" bestFit="1" customWidth="1"/>
    <col min="4109" max="4351" width="9.140625" style="1"/>
    <col min="4352" max="4352" width="5.42578125" style="1" bestFit="1" customWidth="1"/>
    <col min="4353" max="4353" width="10.7109375" style="1" bestFit="1" customWidth="1"/>
    <col min="4354" max="4354" width="46.28515625" style="1" customWidth="1"/>
    <col min="4355" max="4355" width="9.140625" style="1"/>
    <col min="4356" max="4359" width="12.28515625" style="1" customWidth="1"/>
    <col min="4360" max="4363" width="9.140625" style="1"/>
    <col min="4364" max="4364" width="10.5703125" style="1" bestFit="1" customWidth="1"/>
    <col min="4365" max="4607" width="9.140625" style="1"/>
    <col min="4608" max="4608" width="5.42578125" style="1" bestFit="1" customWidth="1"/>
    <col min="4609" max="4609" width="10.7109375" style="1" bestFit="1" customWidth="1"/>
    <col min="4610" max="4610" width="46.28515625" style="1" customWidth="1"/>
    <col min="4611" max="4611" width="9.140625" style="1"/>
    <col min="4612" max="4615" width="12.28515625" style="1" customWidth="1"/>
    <col min="4616" max="4619" width="9.140625" style="1"/>
    <col min="4620" max="4620" width="10.5703125" style="1" bestFit="1" customWidth="1"/>
    <col min="4621" max="4863" width="9.140625" style="1"/>
    <col min="4864" max="4864" width="5.42578125" style="1" bestFit="1" customWidth="1"/>
    <col min="4865" max="4865" width="10.7109375" style="1" bestFit="1" customWidth="1"/>
    <col min="4866" max="4866" width="46.28515625" style="1" customWidth="1"/>
    <col min="4867" max="4867" width="9.140625" style="1"/>
    <col min="4868" max="4871" width="12.28515625" style="1" customWidth="1"/>
    <col min="4872" max="4875" width="9.140625" style="1"/>
    <col min="4876" max="4876" width="10.5703125" style="1" bestFit="1" customWidth="1"/>
    <col min="4877" max="5119" width="9.140625" style="1"/>
    <col min="5120" max="5120" width="5.42578125" style="1" bestFit="1" customWidth="1"/>
    <col min="5121" max="5121" width="10.7109375" style="1" bestFit="1" customWidth="1"/>
    <col min="5122" max="5122" width="46.28515625" style="1" customWidth="1"/>
    <col min="5123" max="5123" width="9.140625" style="1"/>
    <col min="5124" max="5127" width="12.28515625" style="1" customWidth="1"/>
    <col min="5128" max="5131" width="9.140625" style="1"/>
    <col min="5132" max="5132" width="10.5703125" style="1" bestFit="1" customWidth="1"/>
    <col min="5133" max="5375" width="9.140625" style="1"/>
    <col min="5376" max="5376" width="5.42578125" style="1" bestFit="1" customWidth="1"/>
    <col min="5377" max="5377" width="10.7109375" style="1" bestFit="1" customWidth="1"/>
    <col min="5378" max="5378" width="46.28515625" style="1" customWidth="1"/>
    <col min="5379" max="5379" width="9.140625" style="1"/>
    <col min="5380" max="5383" width="12.28515625" style="1" customWidth="1"/>
    <col min="5384" max="5387" width="9.140625" style="1"/>
    <col min="5388" max="5388" width="10.5703125" style="1" bestFit="1" customWidth="1"/>
    <col min="5389" max="5631" width="9.140625" style="1"/>
    <col min="5632" max="5632" width="5.42578125" style="1" bestFit="1" customWidth="1"/>
    <col min="5633" max="5633" width="10.7109375" style="1" bestFit="1" customWidth="1"/>
    <col min="5634" max="5634" width="46.28515625" style="1" customWidth="1"/>
    <col min="5635" max="5635" width="9.140625" style="1"/>
    <col min="5636" max="5639" width="12.28515625" style="1" customWidth="1"/>
    <col min="5640" max="5643" width="9.140625" style="1"/>
    <col min="5644" max="5644" width="10.5703125" style="1" bestFit="1" customWidth="1"/>
    <col min="5645" max="5887" width="9.140625" style="1"/>
    <col min="5888" max="5888" width="5.42578125" style="1" bestFit="1" customWidth="1"/>
    <col min="5889" max="5889" width="10.7109375" style="1" bestFit="1" customWidth="1"/>
    <col min="5890" max="5890" width="46.28515625" style="1" customWidth="1"/>
    <col min="5891" max="5891" width="9.140625" style="1"/>
    <col min="5892" max="5895" width="12.28515625" style="1" customWidth="1"/>
    <col min="5896" max="5899" width="9.140625" style="1"/>
    <col min="5900" max="5900" width="10.5703125" style="1" bestFit="1" customWidth="1"/>
    <col min="5901" max="6143" width="9.140625" style="1"/>
    <col min="6144" max="6144" width="5.42578125" style="1" bestFit="1" customWidth="1"/>
    <col min="6145" max="6145" width="10.7109375" style="1" bestFit="1" customWidth="1"/>
    <col min="6146" max="6146" width="46.28515625" style="1" customWidth="1"/>
    <col min="6147" max="6147" width="9.140625" style="1"/>
    <col min="6148" max="6151" width="12.28515625" style="1" customWidth="1"/>
    <col min="6152" max="6155" width="9.140625" style="1"/>
    <col min="6156" max="6156" width="10.5703125" style="1" bestFit="1" customWidth="1"/>
    <col min="6157" max="6399" width="9.140625" style="1"/>
    <col min="6400" max="6400" width="5.42578125" style="1" bestFit="1" customWidth="1"/>
    <col min="6401" max="6401" width="10.7109375" style="1" bestFit="1" customWidth="1"/>
    <col min="6402" max="6402" width="46.28515625" style="1" customWidth="1"/>
    <col min="6403" max="6403" width="9.140625" style="1"/>
    <col min="6404" max="6407" width="12.28515625" style="1" customWidth="1"/>
    <col min="6408" max="6411" width="9.140625" style="1"/>
    <col min="6412" max="6412" width="10.5703125" style="1" bestFit="1" customWidth="1"/>
    <col min="6413" max="6655" width="9.140625" style="1"/>
    <col min="6656" max="6656" width="5.42578125" style="1" bestFit="1" customWidth="1"/>
    <col min="6657" max="6657" width="10.7109375" style="1" bestFit="1" customWidth="1"/>
    <col min="6658" max="6658" width="46.28515625" style="1" customWidth="1"/>
    <col min="6659" max="6659" width="9.140625" style="1"/>
    <col min="6660" max="6663" width="12.28515625" style="1" customWidth="1"/>
    <col min="6664" max="6667" width="9.140625" style="1"/>
    <col min="6668" max="6668" width="10.5703125" style="1" bestFit="1" customWidth="1"/>
    <col min="6669" max="6911" width="9.140625" style="1"/>
    <col min="6912" max="6912" width="5.42578125" style="1" bestFit="1" customWidth="1"/>
    <col min="6913" max="6913" width="10.7109375" style="1" bestFit="1" customWidth="1"/>
    <col min="6914" max="6914" width="46.28515625" style="1" customWidth="1"/>
    <col min="6915" max="6915" width="9.140625" style="1"/>
    <col min="6916" max="6919" width="12.28515625" style="1" customWidth="1"/>
    <col min="6920" max="6923" width="9.140625" style="1"/>
    <col min="6924" max="6924" width="10.5703125" style="1" bestFit="1" customWidth="1"/>
    <col min="6925" max="7167" width="9.140625" style="1"/>
    <col min="7168" max="7168" width="5.42578125" style="1" bestFit="1" customWidth="1"/>
    <col min="7169" max="7169" width="10.7109375" style="1" bestFit="1" customWidth="1"/>
    <col min="7170" max="7170" width="46.28515625" style="1" customWidth="1"/>
    <col min="7171" max="7171" width="9.140625" style="1"/>
    <col min="7172" max="7175" width="12.28515625" style="1" customWidth="1"/>
    <col min="7176" max="7179" width="9.140625" style="1"/>
    <col min="7180" max="7180" width="10.5703125" style="1" bestFit="1" customWidth="1"/>
    <col min="7181" max="7423" width="9.140625" style="1"/>
    <col min="7424" max="7424" width="5.42578125" style="1" bestFit="1" customWidth="1"/>
    <col min="7425" max="7425" width="10.7109375" style="1" bestFit="1" customWidth="1"/>
    <col min="7426" max="7426" width="46.28515625" style="1" customWidth="1"/>
    <col min="7427" max="7427" width="9.140625" style="1"/>
    <col min="7428" max="7431" width="12.28515625" style="1" customWidth="1"/>
    <col min="7432" max="7435" width="9.140625" style="1"/>
    <col min="7436" max="7436" width="10.5703125" style="1" bestFit="1" customWidth="1"/>
    <col min="7437" max="7679" width="9.140625" style="1"/>
    <col min="7680" max="7680" width="5.42578125" style="1" bestFit="1" customWidth="1"/>
    <col min="7681" max="7681" width="10.7109375" style="1" bestFit="1" customWidth="1"/>
    <col min="7682" max="7682" width="46.28515625" style="1" customWidth="1"/>
    <col min="7683" max="7683" width="9.140625" style="1"/>
    <col min="7684" max="7687" width="12.28515625" style="1" customWidth="1"/>
    <col min="7688" max="7691" width="9.140625" style="1"/>
    <col min="7692" max="7692" width="10.5703125" style="1" bestFit="1" customWidth="1"/>
    <col min="7693" max="7935" width="9.140625" style="1"/>
    <col min="7936" max="7936" width="5.42578125" style="1" bestFit="1" customWidth="1"/>
    <col min="7937" max="7937" width="10.7109375" style="1" bestFit="1" customWidth="1"/>
    <col min="7938" max="7938" width="46.28515625" style="1" customWidth="1"/>
    <col min="7939" max="7939" width="9.140625" style="1"/>
    <col min="7940" max="7943" width="12.28515625" style="1" customWidth="1"/>
    <col min="7944" max="7947" width="9.140625" style="1"/>
    <col min="7948" max="7948" width="10.5703125" style="1" bestFit="1" customWidth="1"/>
    <col min="7949" max="8191" width="9.140625" style="1"/>
    <col min="8192" max="8192" width="5.42578125" style="1" bestFit="1" customWidth="1"/>
    <col min="8193" max="8193" width="10.7109375" style="1" bestFit="1" customWidth="1"/>
    <col min="8194" max="8194" width="46.28515625" style="1" customWidth="1"/>
    <col min="8195" max="8195" width="9.140625" style="1"/>
    <col min="8196" max="8199" width="12.28515625" style="1" customWidth="1"/>
    <col min="8200" max="8203" width="9.140625" style="1"/>
    <col min="8204" max="8204" width="10.5703125" style="1" bestFit="1" customWidth="1"/>
    <col min="8205" max="8447" width="9.140625" style="1"/>
    <col min="8448" max="8448" width="5.42578125" style="1" bestFit="1" customWidth="1"/>
    <col min="8449" max="8449" width="10.7109375" style="1" bestFit="1" customWidth="1"/>
    <col min="8450" max="8450" width="46.28515625" style="1" customWidth="1"/>
    <col min="8451" max="8451" width="9.140625" style="1"/>
    <col min="8452" max="8455" width="12.28515625" style="1" customWidth="1"/>
    <col min="8456" max="8459" width="9.140625" style="1"/>
    <col min="8460" max="8460" width="10.5703125" style="1" bestFit="1" customWidth="1"/>
    <col min="8461" max="8703" width="9.140625" style="1"/>
    <col min="8704" max="8704" width="5.42578125" style="1" bestFit="1" customWidth="1"/>
    <col min="8705" max="8705" width="10.7109375" style="1" bestFit="1" customWidth="1"/>
    <col min="8706" max="8706" width="46.28515625" style="1" customWidth="1"/>
    <col min="8707" max="8707" width="9.140625" style="1"/>
    <col min="8708" max="8711" width="12.28515625" style="1" customWidth="1"/>
    <col min="8712" max="8715" width="9.140625" style="1"/>
    <col min="8716" max="8716" width="10.5703125" style="1" bestFit="1" customWidth="1"/>
    <col min="8717" max="8959" width="9.140625" style="1"/>
    <col min="8960" max="8960" width="5.42578125" style="1" bestFit="1" customWidth="1"/>
    <col min="8961" max="8961" width="10.7109375" style="1" bestFit="1" customWidth="1"/>
    <col min="8962" max="8962" width="46.28515625" style="1" customWidth="1"/>
    <col min="8963" max="8963" width="9.140625" style="1"/>
    <col min="8964" max="8967" width="12.28515625" style="1" customWidth="1"/>
    <col min="8968" max="8971" width="9.140625" style="1"/>
    <col min="8972" max="8972" width="10.5703125" style="1" bestFit="1" customWidth="1"/>
    <col min="8973" max="9215" width="9.140625" style="1"/>
    <col min="9216" max="9216" width="5.42578125" style="1" bestFit="1" customWidth="1"/>
    <col min="9217" max="9217" width="10.7109375" style="1" bestFit="1" customWidth="1"/>
    <col min="9218" max="9218" width="46.28515625" style="1" customWidth="1"/>
    <col min="9219" max="9219" width="9.140625" style="1"/>
    <col min="9220" max="9223" width="12.28515625" style="1" customWidth="1"/>
    <col min="9224" max="9227" width="9.140625" style="1"/>
    <col min="9228" max="9228" width="10.5703125" style="1" bestFit="1" customWidth="1"/>
    <col min="9229" max="9471" width="9.140625" style="1"/>
    <col min="9472" max="9472" width="5.42578125" style="1" bestFit="1" customWidth="1"/>
    <col min="9473" max="9473" width="10.7109375" style="1" bestFit="1" customWidth="1"/>
    <col min="9474" max="9474" width="46.28515625" style="1" customWidth="1"/>
    <col min="9475" max="9475" width="9.140625" style="1"/>
    <col min="9476" max="9479" width="12.28515625" style="1" customWidth="1"/>
    <col min="9480" max="9483" width="9.140625" style="1"/>
    <col min="9484" max="9484" width="10.5703125" style="1" bestFit="1" customWidth="1"/>
    <col min="9485" max="9727" width="9.140625" style="1"/>
    <col min="9728" max="9728" width="5.42578125" style="1" bestFit="1" customWidth="1"/>
    <col min="9729" max="9729" width="10.7109375" style="1" bestFit="1" customWidth="1"/>
    <col min="9730" max="9730" width="46.28515625" style="1" customWidth="1"/>
    <col min="9731" max="9731" width="9.140625" style="1"/>
    <col min="9732" max="9735" width="12.28515625" style="1" customWidth="1"/>
    <col min="9736" max="9739" width="9.140625" style="1"/>
    <col min="9740" max="9740" width="10.5703125" style="1" bestFit="1" customWidth="1"/>
    <col min="9741" max="9983" width="9.140625" style="1"/>
    <col min="9984" max="9984" width="5.42578125" style="1" bestFit="1" customWidth="1"/>
    <col min="9985" max="9985" width="10.7109375" style="1" bestFit="1" customWidth="1"/>
    <col min="9986" max="9986" width="46.28515625" style="1" customWidth="1"/>
    <col min="9987" max="9987" width="9.140625" style="1"/>
    <col min="9988" max="9991" width="12.28515625" style="1" customWidth="1"/>
    <col min="9992" max="9995" width="9.140625" style="1"/>
    <col min="9996" max="9996" width="10.5703125" style="1" bestFit="1" customWidth="1"/>
    <col min="9997" max="10239" width="9.140625" style="1"/>
    <col min="10240" max="10240" width="5.42578125" style="1" bestFit="1" customWidth="1"/>
    <col min="10241" max="10241" width="10.7109375" style="1" bestFit="1" customWidth="1"/>
    <col min="10242" max="10242" width="46.28515625" style="1" customWidth="1"/>
    <col min="10243" max="10243" width="9.140625" style="1"/>
    <col min="10244" max="10247" width="12.28515625" style="1" customWidth="1"/>
    <col min="10248" max="10251" width="9.140625" style="1"/>
    <col min="10252" max="10252" width="10.5703125" style="1" bestFit="1" customWidth="1"/>
    <col min="10253" max="10495" width="9.140625" style="1"/>
    <col min="10496" max="10496" width="5.42578125" style="1" bestFit="1" customWidth="1"/>
    <col min="10497" max="10497" width="10.7109375" style="1" bestFit="1" customWidth="1"/>
    <col min="10498" max="10498" width="46.28515625" style="1" customWidth="1"/>
    <col min="10499" max="10499" width="9.140625" style="1"/>
    <col min="10500" max="10503" width="12.28515625" style="1" customWidth="1"/>
    <col min="10504" max="10507" width="9.140625" style="1"/>
    <col min="10508" max="10508" width="10.5703125" style="1" bestFit="1" customWidth="1"/>
    <col min="10509" max="10751" width="9.140625" style="1"/>
    <col min="10752" max="10752" width="5.42578125" style="1" bestFit="1" customWidth="1"/>
    <col min="10753" max="10753" width="10.7109375" style="1" bestFit="1" customWidth="1"/>
    <col min="10754" max="10754" width="46.28515625" style="1" customWidth="1"/>
    <col min="10755" max="10755" width="9.140625" style="1"/>
    <col min="10756" max="10759" width="12.28515625" style="1" customWidth="1"/>
    <col min="10760" max="10763" width="9.140625" style="1"/>
    <col min="10764" max="10764" width="10.5703125" style="1" bestFit="1" customWidth="1"/>
    <col min="10765" max="11007" width="9.140625" style="1"/>
    <col min="11008" max="11008" width="5.42578125" style="1" bestFit="1" customWidth="1"/>
    <col min="11009" max="11009" width="10.7109375" style="1" bestFit="1" customWidth="1"/>
    <col min="11010" max="11010" width="46.28515625" style="1" customWidth="1"/>
    <col min="11011" max="11011" width="9.140625" style="1"/>
    <col min="11012" max="11015" width="12.28515625" style="1" customWidth="1"/>
    <col min="11016" max="11019" width="9.140625" style="1"/>
    <col min="11020" max="11020" width="10.5703125" style="1" bestFit="1" customWidth="1"/>
    <col min="11021" max="11263" width="9.140625" style="1"/>
    <col min="11264" max="11264" width="5.42578125" style="1" bestFit="1" customWidth="1"/>
    <col min="11265" max="11265" width="10.7109375" style="1" bestFit="1" customWidth="1"/>
    <col min="11266" max="11266" width="46.28515625" style="1" customWidth="1"/>
    <col min="11267" max="11267" width="9.140625" style="1"/>
    <col min="11268" max="11271" width="12.28515625" style="1" customWidth="1"/>
    <col min="11272" max="11275" width="9.140625" style="1"/>
    <col min="11276" max="11276" width="10.5703125" style="1" bestFit="1" customWidth="1"/>
    <col min="11277" max="11519" width="9.140625" style="1"/>
    <col min="11520" max="11520" width="5.42578125" style="1" bestFit="1" customWidth="1"/>
    <col min="11521" max="11521" width="10.7109375" style="1" bestFit="1" customWidth="1"/>
    <col min="11522" max="11522" width="46.28515625" style="1" customWidth="1"/>
    <col min="11523" max="11523" width="9.140625" style="1"/>
    <col min="11524" max="11527" width="12.28515625" style="1" customWidth="1"/>
    <col min="11528" max="11531" width="9.140625" style="1"/>
    <col min="11532" max="11532" width="10.5703125" style="1" bestFit="1" customWidth="1"/>
    <col min="11533" max="11775" width="9.140625" style="1"/>
    <col min="11776" max="11776" width="5.42578125" style="1" bestFit="1" customWidth="1"/>
    <col min="11777" max="11777" width="10.7109375" style="1" bestFit="1" customWidth="1"/>
    <col min="11778" max="11778" width="46.28515625" style="1" customWidth="1"/>
    <col min="11779" max="11779" width="9.140625" style="1"/>
    <col min="11780" max="11783" width="12.28515625" style="1" customWidth="1"/>
    <col min="11784" max="11787" width="9.140625" style="1"/>
    <col min="11788" max="11788" width="10.5703125" style="1" bestFit="1" customWidth="1"/>
    <col min="11789" max="12031" width="9.140625" style="1"/>
    <col min="12032" max="12032" width="5.42578125" style="1" bestFit="1" customWidth="1"/>
    <col min="12033" max="12033" width="10.7109375" style="1" bestFit="1" customWidth="1"/>
    <col min="12034" max="12034" width="46.28515625" style="1" customWidth="1"/>
    <col min="12035" max="12035" width="9.140625" style="1"/>
    <col min="12036" max="12039" width="12.28515625" style="1" customWidth="1"/>
    <col min="12040" max="12043" width="9.140625" style="1"/>
    <col min="12044" max="12044" width="10.5703125" style="1" bestFit="1" customWidth="1"/>
    <col min="12045" max="12287" width="9.140625" style="1"/>
    <col min="12288" max="12288" width="5.42578125" style="1" bestFit="1" customWidth="1"/>
    <col min="12289" max="12289" width="10.7109375" style="1" bestFit="1" customWidth="1"/>
    <col min="12290" max="12290" width="46.28515625" style="1" customWidth="1"/>
    <col min="12291" max="12291" width="9.140625" style="1"/>
    <col min="12292" max="12295" width="12.28515625" style="1" customWidth="1"/>
    <col min="12296" max="12299" width="9.140625" style="1"/>
    <col min="12300" max="12300" width="10.5703125" style="1" bestFit="1" customWidth="1"/>
    <col min="12301" max="12543" width="9.140625" style="1"/>
    <col min="12544" max="12544" width="5.42578125" style="1" bestFit="1" customWidth="1"/>
    <col min="12545" max="12545" width="10.7109375" style="1" bestFit="1" customWidth="1"/>
    <col min="12546" max="12546" width="46.28515625" style="1" customWidth="1"/>
    <col min="12547" max="12547" width="9.140625" style="1"/>
    <col min="12548" max="12551" width="12.28515625" style="1" customWidth="1"/>
    <col min="12552" max="12555" width="9.140625" style="1"/>
    <col min="12556" max="12556" width="10.5703125" style="1" bestFit="1" customWidth="1"/>
    <col min="12557" max="12799" width="9.140625" style="1"/>
    <col min="12800" max="12800" width="5.42578125" style="1" bestFit="1" customWidth="1"/>
    <col min="12801" max="12801" width="10.7109375" style="1" bestFit="1" customWidth="1"/>
    <col min="12802" max="12802" width="46.28515625" style="1" customWidth="1"/>
    <col min="12803" max="12803" width="9.140625" style="1"/>
    <col min="12804" max="12807" width="12.28515625" style="1" customWidth="1"/>
    <col min="12808" max="12811" width="9.140625" style="1"/>
    <col min="12812" max="12812" width="10.5703125" style="1" bestFit="1" customWidth="1"/>
    <col min="12813" max="13055" width="9.140625" style="1"/>
    <col min="13056" max="13056" width="5.42578125" style="1" bestFit="1" customWidth="1"/>
    <col min="13057" max="13057" width="10.7109375" style="1" bestFit="1" customWidth="1"/>
    <col min="13058" max="13058" width="46.28515625" style="1" customWidth="1"/>
    <col min="13059" max="13059" width="9.140625" style="1"/>
    <col min="13060" max="13063" width="12.28515625" style="1" customWidth="1"/>
    <col min="13064" max="13067" width="9.140625" style="1"/>
    <col min="13068" max="13068" width="10.5703125" style="1" bestFit="1" customWidth="1"/>
    <col min="13069" max="13311" width="9.140625" style="1"/>
    <col min="13312" max="13312" width="5.42578125" style="1" bestFit="1" customWidth="1"/>
    <col min="13313" max="13313" width="10.7109375" style="1" bestFit="1" customWidth="1"/>
    <col min="13314" max="13314" width="46.28515625" style="1" customWidth="1"/>
    <col min="13315" max="13315" width="9.140625" style="1"/>
    <col min="13316" max="13319" width="12.28515625" style="1" customWidth="1"/>
    <col min="13320" max="13323" width="9.140625" style="1"/>
    <col min="13324" max="13324" width="10.5703125" style="1" bestFit="1" customWidth="1"/>
    <col min="13325" max="13567" width="9.140625" style="1"/>
    <col min="13568" max="13568" width="5.42578125" style="1" bestFit="1" customWidth="1"/>
    <col min="13569" max="13569" width="10.7109375" style="1" bestFit="1" customWidth="1"/>
    <col min="13570" max="13570" width="46.28515625" style="1" customWidth="1"/>
    <col min="13571" max="13571" width="9.140625" style="1"/>
    <col min="13572" max="13575" width="12.28515625" style="1" customWidth="1"/>
    <col min="13576" max="13579" width="9.140625" style="1"/>
    <col min="13580" max="13580" width="10.5703125" style="1" bestFit="1" customWidth="1"/>
    <col min="13581" max="13823" width="9.140625" style="1"/>
    <col min="13824" max="13824" width="5.42578125" style="1" bestFit="1" customWidth="1"/>
    <col min="13825" max="13825" width="10.7109375" style="1" bestFit="1" customWidth="1"/>
    <col min="13826" max="13826" width="46.28515625" style="1" customWidth="1"/>
    <col min="13827" max="13827" width="9.140625" style="1"/>
    <col min="13828" max="13831" width="12.28515625" style="1" customWidth="1"/>
    <col min="13832" max="13835" width="9.140625" style="1"/>
    <col min="13836" max="13836" width="10.5703125" style="1" bestFit="1" customWidth="1"/>
    <col min="13837" max="14079" width="9.140625" style="1"/>
    <col min="14080" max="14080" width="5.42578125" style="1" bestFit="1" customWidth="1"/>
    <col min="14081" max="14081" width="10.7109375" style="1" bestFit="1" customWidth="1"/>
    <col min="14082" max="14082" width="46.28515625" style="1" customWidth="1"/>
    <col min="14083" max="14083" width="9.140625" style="1"/>
    <col min="14084" max="14087" width="12.28515625" style="1" customWidth="1"/>
    <col min="14088" max="14091" width="9.140625" style="1"/>
    <col min="14092" max="14092" width="10.5703125" style="1" bestFit="1" customWidth="1"/>
    <col min="14093" max="14335" width="9.140625" style="1"/>
    <col min="14336" max="14336" width="5.42578125" style="1" bestFit="1" customWidth="1"/>
    <col min="14337" max="14337" width="10.7109375" style="1" bestFit="1" customWidth="1"/>
    <col min="14338" max="14338" width="46.28515625" style="1" customWidth="1"/>
    <col min="14339" max="14339" width="9.140625" style="1"/>
    <col min="14340" max="14343" width="12.28515625" style="1" customWidth="1"/>
    <col min="14344" max="14347" width="9.140625" style="1"/>
    <col min="14348" max="14348" width="10.5703125" style="1" bestFit="1" customWidth="1"/>
    <col min="14349" max="14591" width="9.140625" style="1"/>
    <col min="14592" max="14592" width="5.42578125" style="1" bestFit="1" customWidth="1"/>
    <col min="14593" max="14593" width="10.7109375" style="1" bestFit="1" customWidth="1"/>
    <col min="14594" max="14594" width="46.28515625" style="1" customWidth="1"/>
    <col min="14595" max="14595" width="9.140625" style="1"/>
    <col min="14596" max="14599" width="12.28515625" style="1" customWidth="1"/>
    <col min="14600" max="14603" width="9.140625" style="1"/>
    <col min="14604" max="14604" width="10.5703125" style="1" bestFit="1" customWidth="1"/>
    <col min="14605" max="14847" width="9.140625" style="1"/>
    <col min="14848" max="14848" width="5.42578125" style="1" bestFit="1" customWidth="1"/>
    <col min="14849" max="14849" width="10.7109375" style="1" bestFit="1" customWidth="1"/>
    <col min="14850" max="14850" width="46.28515625" style="1" customWidth="1"/>
    <col min="14851" max="14851" width="9.140625" style="1"/>
    <col min="14852" max="14855" width="12.28515625" style="1" customWidth="1"/>
    <col min="14856" max="14859" width="9.140625" style="1"/>
    <col min="14860" max="14860" width="10.5703125" style="1" bestFit="1" customWidth="1"/>
    <col min="14861" max="15103" width="9.140625" style="1"/>
    <col min="15104" max="15104" width="5.42578125" style="1" bestFit="1" customWidth="1"/>
    <col min="15105" max="15105" width="10.7109375" style="1" bestFit="1" customWidth="1"/>
    <col min="15106" max="15106" width="46.28515625" style="1" customWidth="1"/>
    <col min="15107" max="15107" width="9.140625" style="1"/>
    <col min="15108" max="15111" width="12.28515625" style="1" customWidth="1"/>
    <col min="15112" max="15115" width="9.140625" style="1"/>
    <col min="15116" max="15116" width="10.5703125" style="1" bestFit="1" customWidth="1"/>
    <col min="15117" max="15359" width="9.140625" style="1"/>
    <col min="15360" max="15360" width="5.42578125" style="1" bestFit="1" customWidth="1"/>
    <col min="15361" max="15361" width="10.7109375" style="1" bestFit="1" customWidth="1"/>
    <col min="15362" max="15362" width="46.28515625" style="1" customWidth="1"/>
    <col min="15363" max="15363" width="9.140625" style="1"/>
    <col min="15364" max="15367" width="12.28515625" style="1" customWidth="1"/>
    <col min="15368" max="15371" width="9.140625" style="1"/>
    <col min="15372" max="15372" width="10.5703125" style="1" bestFit="1" customWidth="1"/>
    <col min="15373" max="15615" width="9.140625" style="1"/>
    <col min="15616" max="15616" width="5.42578125" style="1" bestFit="1" customWidth="1"/>
    <col min="15617" max="15617" width="10.7109375" style="1" bestFit="1" customWidth="1"/>
    <col min="15618" max="15618" width="46.28515625" style="1" customWidth="1"/>
    <col min="15619" max="15619" width="9.140625" style="1"/>
    <col min="15620" max="15623" width="12.28515625" style="1" customWidth="1"/>
    <col min="15624" max="15627" width="9.140625" style="1"/>
    <col min="15628" max="15628" width="10.5703125" style="1" bestFit="1" customWidth="1"/>
    <col min="15629" max="15871" width="9.140625" style="1"/>
    <col min="15872" max="15872" width="5.42578125" style="1" bestFit="1" customWidth="1"/>
    <col min="15873" max="15873" width="10.7109375" style="1" bestFit="1" customWidth="1"/>
    <col min="15874" max="15874" width="46.28515625" style="1" customWidth="1"/>
    <col min="15875" max="15875" width="9.140625" style="1"/>
    <col min="15876" max="15879" width="12.28515625" style="1" customWidth="1"/>
    <col min="15880" max="15883" width="9.140625" style="1"/>
    <col min="15884" max="15884" width="10.5703125" style="1" bestFit="1" customWidth="1"/>
    <col min="15885" max="16127" width="9.140625" style="1"/>
    <col min="16128" max="16128" width="5.42578125" style="1" bestFit="1" customWidth="1"/>
    <col min="16129" max="16129" width="10.7109375" style="1" bestFit="1" customWidth="1"/>
    <col min="16130" max="16130" width="46.28515625" style="1" customWidth="1"/>
    <col min="16131" max="16131" width="9.140625" style="1"/>
    <col min="16132" max="16135" width="12.28515625" style="1" customWidth="1"/>
    <col min="16136" max="16139" width="9.140625" style="1"/>
    <col min="16140" max="16140" width="10.5703125" style="1" bestFit="1" customWidth="1"/>
    <col min="16141" max="16384" width="9.140625" style="1"/>
  </cols>
  <sheetData>
    <row r="1" spans="1:10" ht="60.75" customHeight="1" thickBot="1" x14ac:dyDescent="0.25">
      <c r="A1" s="17"/>
      <c r="B1" s="18"/>
      <c r="C1" s="19"/>
      <c r="D1" s="19"/>
      <c r="E1" s="19"/>
      <c r="F1" s="19"/>
      <c r="G1" s="19"/>
      <c r="H1" s="20"/>
    </row>
    <row r="2" spans="1:10" ht="3.75" customHeight="1" thickBot="1" x14ac:dyDescent="0.25">
      <c r="A2" s="47"/>
      <c r="B2" s="47"/>
      <c r="C2" s="47"/>
      <c r="D2" s="47"/>
      <c r="E2" s="47"/>
      <c r="F2" s="47"/>
      <c r="G2" s="47"/>
      <c r="H2" s="47"/>
    </row>
    <row r="3" spans="1:10" ht="20.100000000000001" customHeight="1" thickBot="1" x14ac:dyDescent="0.25">
      <c r="A3" s="50" t="s">
        <v>6</v>
      </c>
      <c r="B3" s="51"/>
      <c r="C3" s="51"/>
      <c r="D3" s="51"/>
      <c r="E3" s="51"/>
      <c r="F3" s="51"/>
      <c r="G3" s="51"/>
      <c r="H3" s="52"/>
    </row>
    <row r="4" spans="1:10" ht="3.75" customHeight="1" thickBot="1" x14ac:dyDescent="0.25">
      <c r="A4" s="2"/>
      <c r="B4" s="2"/>
      <c r="C4" s="2"/>
      <c r="D4" s="2"/>
      <c r="E4" s="2"/>
      <c r="F4" s="2"/>
      <c r="G4" s="2"/>
      <c r="H4" s="2"/>
    </row>
    <row r="5" spans="1:10" ht="15.75" customHeight="1" x14ac:dyDescent="0.2">
      <c r="A5" s="53" t="s">
        <v>42</v>
      </c>
      <c r="B5" s="54"/>
      <c r="C5" s="54"/>
      <c r="D5" s="54"/>
      <c r="E5" s="55"/>
      <c r="F5" s="34" t="s">
        <v>16</v>
      </c>
      <c r="G5" s="56">
        <v>45299</v>
      </c>
      <c r="H5" s="57"/>
    </row>
    <row r="6" spans="1:10" ht="15.75" customHeight="1" x14ac:dyDescent="0.2">
      <c r="A6" s="53" t="s">
        <v>43</v>
      </c>
      <c r="B6" s="54"/>
      <c r="C6" s="54"/>
      <c r="D6" s="54"/>
      <c r="E6" s="54"/>
      <c r="F6" s="54"/>
      <c r="G6" s="54"/>
      <c r="H6" s="57"/>
    </row>
    <row r="7" spans="1:10" ht="17.25" customHeight="1" x14ac:dyDescent="0.2">
      <c r="A7" s="53" t="s">
        <v>119</v>
      </c>
      <c r="B7" s="54"/>
      <c r="C7" s="54"/>
      <c r="D7" s="55"/>
      <c r="E7" s="66" t="s">
        <v>7</v>
      </c>
      <c r="F7" s="66"/>
      <c r="G7" s="66"/>
      <c r="H7" s="67">
        <v>0.29770000000000002</v>
      </c>
    </row>
    <row r="8" spans="1:10" ht="17.25" customHeight="1" thickBot="1" x14ac:dyDescent="0.25">
      <c r="A8" s="64" t="s">
        <v>118</v>
      </c>
      <c r="B8" s="58"/>
      <c r="C8" s="58"/>
      <c r="D8" s="65"/>
      <c r="E8" s="66"/>
      <c r="F8" s="66"/>
      <c r="G8" s="66"/>
      <c r="H8" s="67"/>
    </row>
    <row r="9" spans="1:10" ht="18.75" hidden="1" customHeight="1" thickBot="1" x14ac:dyDescent="0.25">
      <c r="A9" s="48"/>
      <c r="B9" s="49"/>
      <c r="C9" s="49"/>
      <c r="D9" s="49"/>
      <c r="E9" s="58"/>
      <c r="F9" s="58"/>
      <c r="G9" s="58"/>
      <c r="H9" s="59"/>
      <c r="J9" s="21"/>
    </row>
    <row r="10" spans="1:10" ht="39" thickBot="1" x14ac:dyDescent="0.25">
      <c r="A10" s="3" t="s">
        <v>0</v>
      </c>
      <c r="B10" s="4" t="s">
        <v>1</v>
      </c>
      <c r="C10" s="4" t="s">
        <v>8</v>
      </c>
      <c r="D10" s="4" t="s">
        <v>9</v>
      </c>
      <c r="E10" s="4" t="s">
        <v>10</v>
      </c>
      <c r="F10" s="5" t="s">
        <v>11</v>
      </c>
      <c r="G10" s="5" t="s">
        <v>12</v>
      </c>
      <c r="H10" s="6" t="s">
        <v>13</v>
      </c>
    </row>
    <row r="11" spans="1:10" x14ac:dyDescent="0.2">
      <c r="A11" s="26">
        <v>1</v>
      </c>
      <c r="B11" s="27"/>
      <c r="C11" s="28" t="s">
        <v>44</v>
      </c>
      <c r="D11" s="29"/>
      <c r="E11" s="30"/>
      <c r="F11" s="30"/>
      <c r="G11" s="31">
        <f t="shared" ref="G11:G51" si="0">ROUND(F11+(F11*$H$7),2)</f>
        <v>0</v>
      </c>
      <c r="H11" s="32">
        <f>SUM(H12:H23)</f>
        <v>23436.66</v>
      </c>
      <c r="I11" s="33"/>
    </row>
    <row r="12" spans="1:10" x14ac:dyDescent="0.2">
      <c r="A12" s="7" t="s">
        <v>2</v>
      </c>
      <c r="B12" s="11" t="s">
        <v>45</v>
      </c>
      <c r="C12" s="8" t="s">
        <v>46</v>
      </c>
      <c r="D12" s="9" t="s">
        <v>47</v>
      </c>
      <c r="E12" s="10">
        <v>2.88</v>
      </c>
      <c r="F12" s="22">
        <v>360.82</v>
      </c>
      <c r="G12" s="23">
        <f t="shared" si="0"/>
        <v>468.24</v>
      </c>
      <c r="H12" s="24">
        <f>ROUND((E12*G12),2)</f>
        <v>1348.53</v>
      </c>
    </row>
    <row r="13" spans="1:10" x14ac:dyDescent="0.2">
      <c r="A13" s="7" t="s">
        <v>15</v>
      </c>
      <c r="B13" s="11" t="s">
        <v>22</v>
      </c>
      <c r="C13" s="8" t="s">
        <v>23</v>
      </c>
      <c r="D13" s="9" t="s">
        <v>24</v>
      </c>
      <c r="E13" s="10">
        <v>5</v>
      </c>
      <c r="F13" s="22">
        <v>1586.74</v>
      </c>
      <c r="G13" s="23">
        <f t="shared" si="0"/>
        <v>2059.11</v>
      </c>
      <c r="H13" s="24">
        <f>ROUND((E13*G13),2)</f>
        <v>10295.549999999999</v>
      </c>
    </row>
    <row r="14" spans="1:10" ht="22.5" x14ac:dyDescent="0.2">
      <c r="A14" s="7" t="s">
        <v>72</v>
      </c>
      <c r="B14" s="11" t="s">
        <v>48</v>
      </c>
      <c r="C14" s="8" t="s">
        <v>49</v>
      </c>
      <c r="D14" s="9" t="s">
        <v>50</v>
      </c>
      <c r="E14" s="10">
        <v>6</v>
      </c>
      <c r="F14" s="43">
        <v>269</v>
      </c>
      <c r="G14" s="23">
        <f t="shared" si="0"/>
        <v>349.08</v>
      </c>
      <c r="H14" s="24">
        <f t="shared" ref="H14:H23" si="1">ROUND((E14*G14),2)</f>
        <v>2094.48</v>
      </c>
    </row>
    <row r="15" spans="1:10" ht="33.75" x14ac:dyDescent="0.2">
      <c r="A15" s="7" t="s">
        <v>73</v>
      </c>
      <c r="B15" s="11" t="s">
        <v>51</v>
      </c>
      <c r="C15" s="8" t="s">
        <v>52</v>
      </c>
      <c r="D15" s="9" t="s">
        <v>50</v>
      </c>
      <c r="E15" s="10">
        <v>6</v>
      </c>
      <c r="F15" s="43">
        <v>267.06</v>
      </c>
      <c r="G15" s="23">
        <f t="shared" si="0"/>
        <v>346.56</v>
      </c>
      <c r="H15" s="24">
        <f t="shared" si="1"/>
        <v>2079.36</v>
      </c>
    </row>
    <row r="16" spans="1:10" x14ac:dyDescent="0.2">
      <c r="A16" s="7" t="s">
        <v>74</v>
      </c>
      <c r="B16" s="11" t="s">
        <v>53</v>
      </c>
      <c r="C16" s="8" t="s">
        <v>132</v>
      </c>
      <c r="D16" s="9" t="s">
        <v>17</v>
      </c>
      <c r="E16" s="10">
        <v>85.87</v>
      </c>
      <c r="F16" s="43">
        <v>8.51</v>
      </c>
      <c r="G16" s="23">
        <f t="shared" si="0"/>
        <v>11.04</v>
      </c>
      <c r="H16" s="24">
        <f t="shared" si="1"/>
        <v>948</v>
      </c>
    </row>
    <row r="17" spans="1:9" ht="22.5" x14ac:dyDescent="0.2">
      <c r="A17" s="7" t="s">
        <v>75</v>
      </c>
      <c r="B17" s="45">
        <v>97624</v>
      </c>
      <c r="C17" s="8" t="s">
        <v>54</v>
      </c>
      <c r="D17" s="46" t="s">
        <v>4</v>
      </c>
      <c r="E17" s="10">
        <v>0.82800000000000007</v>
      </c>
      <c r="F17" s="43">
        <v>89.61</v>
      </c>
      <c r="G17" s="23">
        <f t="shared" si="0"/>
        <v>116.29</v>
      </c>
      <c r="H17" s="24">
        <f t="shared" si="1"/>
        <v>96.29</v>
      </c>
    </row>
    <row r="18" spans="1:9" ht="22.5" x14ac:dyDescent="0.2">
      <c r="A18" s="7" t="s">
        <v>76</v>
      </c>
      <c r="B18" s="11" t="s">
        <v>55</v>
      </c>
      <c r="C18" s="8" t="s">
        <v>133</v>
      </c>
      <c r="D18" s="9" t="s">
        <v>4</v>
      </c>
      <c r="E18" s="10">
        <v>48.02</v>
      </c>
      <c r="F18" s="43">
        <v>4.17</v>
      </c>
      <c r="G18" s="23">
        <f t="shared" si="0"/>
        <v>5.41</v>
      </c>
      <c r="H18" s="24">
        <f t="shared" si="1"/>
        <v>259.79000000000002</v>
      </c>
    </row>
    <row r="19" spans="1:9" ht="22.5" x14ac:dyDescent="0.2">
      <c r="A19" s="7" t="s">
        <v>77</v>
      </c>
      <c r="B19" s="11" t="s">
        <v>56</v>
      </c>
      <c r="C19" s="8" t="s">
        <v>129</v>
      </c>
      <c r="D19" s="9" t="s">
        <v>3</v>
      </c>
      <c r="E19" s="10">
        <v>168.41</v>
      </c>
      <c r="F19" s="43">
        <v>18.59</v>
      </c>
      <c r="G19" s="23">
        <f t="shared" si="0"/>
        <v>24.12</v>
      </c>
      <c r="H19" s="24">
        <f t="shared" si="1"/>
        <v>4062.05</v>
      </c>
    </row>
    <row r="20" spans="1:9" ht="22.5" x14ac:dyDescent="0.2">
      <c r="A20" s="7" t="s">
        <v>78</v>
      </c>
      <c r="B20" s="11" t="s">
        <v>57</v>
      </c>
      <c r="C20" s="8" t="s">
        <v>58</v>
      </c>
      <c r="D20" s="9" t="s">
        <v>4</v>
      </c>
      <c r="E20" s="10">
        <v>86.359000000000009</v>
      </c>
      <c r="F20" s="43">
        <v>3.14</v>
      </c>
      <c r="G20" s="23">
        <f t="shared" si="0"/>
        <v>4.07</v>
      </c>
      <c r="H20" s="24">
        <f t="shared" si="1"/>
        <v>351.48</v>
      </c>
    </row>
    <row r="21" spans="1:9" ht="33.75" x14ac:dyDescent="0.2">
      <c r="A21" s="7" t="s">
        <v>79</v>
      </c>
      <c r="B21" s="11" t="s">
        <v>59</v>
      </c>
      <c r="C21" s="8" t="s">
        <v>60</v>
      </c>
      <c r="D21" s="9" t="s">
        <v>5</v>
      </c>
      <c r="E21" s="10">
        <v>500.88799999999998</v>
      </c>
      <c r="F21" s="43">
        <v>1.85</v>
      </c>
      <c r="G21" s="23">
        <f t="shared" si="0"/>
        <v>2.4</v>
      </c>
      <c r="H21" s="24">
        <f t="shared" si="1"/>
        <v>1202.1300000000001</v>
      </c>
    </row>
    <row r="22" spans="1:9" ht="45" x14ac:dyDescent="0.2">
      <c r="A22" s="7" t="s">
        <v>83</v>
      </c>
      <c r="B22" s="11" t="s">
        <v>81</v>
      </c>
      <c r="C22" s="8" t="s">
        <v>82</v>
      </c>
      <c r="D22" s="9" t="s">
        <v>50</v>
      </c>
      <c r="E22" s="10">
        <v>1</v>
      </c>
      <c r="F22" s="43">
        <v>318.79000000000002</v>
      </c>
      <c r="G22" s="23">
        <f t="shared" si="0"/>
        <v>413.69</v>
      </c>
      <c r="H22" s="24">
        <f t="shared" si="1"/>
        <v>413.69</v>
      </c>
    </row>
    <row r="23" spans="1:9" ht="22.5" x14ac:dyDescent="0.2">
      <c r="A23" s="7" t="s">
        <v>84</v>
      </c>
      <c r="B23" s="11" t="s">
        <v>85</v>
      </c>
      <c r="C23" s="8" t="s">
        <v>86</v>
      </c>
      <c r="D23" s="9" t="s">
        <v>50</v>
      </c>
      <c r="E23" s="10">
        <v>1</v>
      </c>
      <c r="F23" s="43">
        <v>219.86</v>
      </c>
      <c r="G23" s="23">
        <f t="shared" si="0"/>
        <v>285.31</v>
      </c>
      <c r="H23" s="24">
        <f t="shared" si="1"/>
        <v>285.31</v>
      </c>
    </row>
    <row r="24" spans="1:9" x14ac:dyDescent="0.2">
      <c r="A24" s="35">
        <v>2</v>
      </c>
      <c r="B24" s="36"/>
      <c r="C24" s="37" t="s">
        <v>61</v>
      </c>
      <c r="D24" s="38"/>
      <c r="E24" s="39"/>
      <c r="F24" s="39"/>
      <c r="G24" s="40">
        <f t="shared" si="0"/>
        <v>0</v>
      </c>
      <c r="H24" s="41">
        <f>SUM(H25:H33)</f>
        <v>59068.35</v>
      </c>
      <c r="I24" s="33"/>
    </row>
    <row r="25" spans="1:9" ht="22.5" x14ac:dyDescent="0.2">
      <c r="A25" s="7" t="s">
        <v>25</v>
      </c>
      <c r="B25" s="11" t="s">
        <v>62</v>
      </c>
      <c r="C25" s="8" t="s">
        <v>63</v>
      </c>
      <c r="D25" s="9" t="s">
        <v>4</v>
      </c>
      <c r="E25" s="10">
        <v>0.375</v>
      </c>
      <c r="F25" s="22">
        <v>70.290000000000006</v>
      </c>
      <c r="G25" s="23">
        <f t="shared" si="0"/>
        <v>91.22</v>
      </c>
      <c r="H25" s="24">
        <f t="shared" ref="H25:H33" si="2">ROUND((E25*G25),2)</f>
        <v>34.21</v>
      </c>
    </row>
    <row r="26" spans="1:9" ht="33.75" x14ac:dyDescent="0.2">
      <c r="A26" s="7" t="s">
        <v>26</v>
      </c>
      <c r="B26" s="11" t="s">
        <v>64</v>
      </c>
      <c r="C26" s="8" t="s">
        <v>65</v>
      </c>
      <c r="D26" s="9" t="s">
        <v>4</v>
      </c>
      <c r="E26" s="10">
        <v>0.375</v>
      </c>
      <c r="F26" s="22">
        <v>969.26</v>
      </c>
      <c r="G26" s="23">
        <f t="shared" si="0"/>
        <v>1257.81</v>
      </c>
      <c r="H26" s="24">
        <f t="shared" si="2"/>
        <v>471.68</v>
      </c>
    </row>
    <row r="27" spans="1:9" ht="33.75" x14ac:dyDescent="0.2">
      <c r="A27" s="7" t="s">
        <v>27</v>
      </c>
      <c r="B27" s="11" t="s">
        <v>122</v>
      </c>
      <c r="C27" s="8" t="s">
        <v>123</v>
      </c>
      <c r="D27" s="9" t="s">
        <v>124</v>
      </c>
      <c r="E27" s="10">
        <v>37.020000000000003</v>
      </c>
      <c r="F27" s="22">
        <v>72.97</v>
      </c>
      <c r="G27" s="23">
        <f t="shared" si="0"/>
        <v>94.69</v>
      </c>
      <c r="H27" s="24">
        <f t="shared" si="2"/>
        <v>3505.42</v>
      </c>
    </row>
    <row r="28" spans="1:9" ht="33.75" x14ac:dyDescent="0.2">
      <c r="A28" s="7" t="s">
        <v>28</v>
      </c>
      <c r="B28" s="11" t="s">
        <v>127</v>
      </c>
      <c r="C28" s="8" t="s">
        <v>128</v>
      </c>
      <c r="D28" s="9" t="s">
        <v>4</v>
      </c>
      <c r="E28" s="10">
        <v>3.6</v>
      </c>
      <c r="F28" s="22">
        <v>427.34</v>
      </c>
      <c r="G28" s="23">
        <f t="shared" si="0"/>
        <v>554.55999999999995</v>
      </c>
      <c r="H28" s="24">
        <f t="shared" si="2"/>
        <v>1996.42</v>
      </c>
    </row>
    <row r="29" spans="1:9" x14ac:dyDescent="0.2">
      <c r="A29" s="7" t="s">
        <v>29</v>
      </c>
      <c r="B29" s="11" t="s">
        <v>120</v>
      </c>
      <c r="C29" s="8" t="s">
        <v>121</v>
      </c>
      <c r="D29" s="9" t="s">
        <v>50</v>
      </c>
      <c r="E29" s="10">
        <v>35</v>
      </c>
      <c r="F29" s="22">
        <v>887.64</v>
      </c>
      <c r="G29" s="23">
        <f t="shared" si="0"/>
        <v>1151.8900000000001</v>
      </c>
      <c r="H29" s="24">
        <f t="shared" si="2"/>
        <v>40316.15</v>
      </c>
    </row>
    <row r="30" spans="1:9" x14ac:dyDescent="0.2">
      <c r="A30" s="7" t="s">
        <v>30</v>
      </c>
      <c r="B30" s="11" t="s">
        <v>66</v>
      </c>
      <c r="C30" s="8" t="s">
        <v>67</v>
      </c>
      <c r="D30" s="9" t="s">
        <v>3</v>
      </c>
      <c r="E30" s="10">
        <v>27.700000000000003</v>
      </c>
      <c r="F30" s="22">
        <v>131.81</v>
      </c>
      <c r="G30" s="23">
        <f t="shared" si="0"/>
        <v>171.05</v>
      </c>
      <c r="H30" s="24">
        <f t="shared" si="2"/>
        <v>4738.09</v>
      </c>
    </row>
    <row r="31" spans="1:9" ht="33.75" x14ac:dyDescent="0.2">
      <c r="A31" s="7" t="s">
        <v>39</v>
      </c>
      <c r="B31" s="11" t="s">
        <v>134</v>
      </c>
      <c r="C31" s="8" t="s">
        <v>135</v>
      </c>
      <c r="D31" s="9" t="s">
        <v>124</v>
      </c>
      <c r="E31" s="10">
        <v>88.4</v>
      </c>
      <c r="F31" s="22">
        <v>12.76</v>
      </c>
      <c r="G31" s="23">
        <f t="shared" si="0"/>
        <v>16.559999999999999</v>
      </c>
      <c r="H31" s="24">
        <f t="shared" si="2"/>
        <v>1463.9</v>
      </c>
    </row>
    <row r="32" spans="1:9" ht="45" x14ac:dyDescent="0.2">
      <c r="A32" s="7" t="s">
        <v>125</v>
      </c>
      <c r="B32" s="11" t="s">
        <v>68</v>
      </c>
      <c r="C32" s="8" t="s">
        <v>69</v>
      </c>
      <c r="D32" s="9" t="s">
        <v>3</v>
      </c>
      <c r="E32" s="10">
        <v>88.4</v>
      </c>
      <c r="F32" s="22">
        <v>38.76</v>
      </c>
      <c r="G32" s="23">
        <f t="shared" si="0"/>
        <v>50.3</v>
      </c>
      <c r="H32" s="24">
        <f t="shared" si="2"/>
        <v>4446.5200000000004</v>
      </c>
    </row>
    <row r="33" spans="1:9" ht="33.75" x14ac:dyDescent="0.2">
      <c r="A33" s="7" t="s">
        <v>126</v>
      </c>
      <c r="B33" s="11" t="s">
        <v>70</v>
      </c>
      <c r="C33" s="8" t="s">
        <v>71</v>
      </c>
      <c r="D33" s="9" t="s">
        <v>3</v>
      </c>
      <c r="E33" s="10">
        <v>88.4</v>
      </c>
      <c r="F33" s="22">
        <v>18.27</v>
      </c>
      <c r="G33" s="23">
        <f t="shared" si="0"/>
        <v>23.71</v>
      </c>
      <c r="H33" s="24">
        <f t="shared" si="2"/>
        <v>2095.96</v>
      </c>
    </row>
    <row r="34" spans="1:9" x14ac:dyDescent="0.2">
      <c r="A34" s="35">
        <v>3</v>
      </c>
      <c r="B34" s="36"/>
      <c r="C34" s="37" t="s">
        <v>80</v>
      </c>
      <c r="D34" s="38"/>
      <c r="E34" s="39"/>
      <c r="F34" s="39"/>
      <c r="G34" s="40">
        <f t="shared" si="0"/>
        <v>0</v>
      </c>
      <c r="H34" s="41">
        <f>SUM(H35:H51)</f>
        <v>89047.53</v>
      </c>
      <c r="I34" s="33"/>
    </row>
    <row r="35" spans="1:9" ht="22.5" x14ac:dyDescent="0.2">
      <c r="A35" s="7" t="s">
        <v>31</v>
      </c>
      <c r="B35" s="11" t="s">
        <v>87</v>
      </c>
      <c r="C35" s="8" t="s">
        <v>18</v>
      </c>
      <c r="D35" s="9" t="s">
        <v>3</v>
      </c>
      <c r="E35" s="10">
        <v>257.2</v>
      </c>
      <c r="F35" s="22">
        <v>2.46</v>
      </c>
      <c r="G35" s="23">
        <f t="shared" si="0"/>
        <v>3.19</v>
      </c>
      <c r="H35" s="24">
        <f t="shared" ref="H35:H43" si="3">ROUND((E35*G35),2)</f>
        <v>820.47</v>
      </c>
    </row>
    <row r="36" spans="1:9" ht="45" x14ac:dyDescent="0.2">
      <c r="A36" s="7" t="s">
        <v>32</v>
      </c>
      <c r="B36" s="11">
        <v>100573</v>
      </c>
      <c r="C36" s="8" t="s">
        <v>38</v>
      </c>
      <c r="D36" s="9" t="s">
        <v>4</v>
      </c>
      <c r="E36" s="10">
        <v>38.58</v>
      </c>
      <c r="F36" s="22">
        <v>109.47</v>
      </c>
      <c r="G36" s="23">
        <f t="shared" si="0"/>
        <v>142.06</v>
      </c>
      <c r="H36" s="24">
        <f t="shared" si="3"/>
        <v>5480.67</v>
      </c>
    </row>
    <row r="37" spans="1:9" ht="45" x14ac:dyDescent="0.2">
      <c r="A37" s="7" t="s">
        <v>33</v>
      </c>
      <c r="B37" s="11" t="s">
        <v>20</v>
      </c>
      <c r="C37" s="8" t="s">
        <v>21</v>
      </c>
      <c r="D37" s="9" t="s">
        <v>4</v>
      </c>
      <c r="E37" s="10">
        <v>38.58</v>
      </c>
      <c r="F37" s="22">
        <v>9.1999999999999993</v>
      </c>
      <c r="G37" s="23">
        <f t="shared" si="0"/>
        <v>11.94</v>
      </c>
      <c r="H37" s="24">
        <f t="shared" si="3"/>
        <v>460.65</v>
      </c>
    </row>
    <row r="38" spans="1:9" ht="33.75" x14ac:dyDescent="0.2">
      <c r="A38" s="7" t="s">
        <v>34</v>
      </c>
      <c r="B38" s="11">
        <v>97914</v>
      </c>
      <c r="C38" s="8" t="s">
        <v>19</v>
      </c>
      <c r="D38" s="9" t="s">
        <v>5</v>
      </c>
      <c r="E38" s="10">
        <v>405.09</v>
      </c>
      <c r="F38" s="22">
        <v>2.9</v>
      </c>
      <c r="G38" s="23">
        <f t="shared" si="0"/>
        <v>3.76</v>
      </c>
      <c r="H38" s="24">
        <f t="shared" si="3"/>
        <v>1523.14</v>
      </c>
    </row>
    <row r="39" spans="1:9" ht="22.5" x14ac:dyDescent="0.2">
      <c r="A39" s="7" t="s">
        <v>35</v>
      </c>
      <c r="B39" s="11" t="s">
        <v>88</v>
      </c>
      <c r="C39" s="8" t="s">
        <v>89</v>
      </c>
      <c r="D39" s="9" t="s">
        <v>47</v>
      </c>
      <c r="E39" s="10">
        <v>257.2</v>
      </c>
      <c r="F39" s="22">
        <v>10.52</v>
      </c>
      <c r="G39" s="23">
        <f t="shared" si="0"/>
        <v>13.65</v>
      </c>
      <c r="H39" s="24">
        <f t="shared" si="3"/>
        <v>3510.78</v>
      </c>
    </row>
    <row r="40" spans="1:9" ht="33.75" x14ac:dyDescent="0.2">
      <c r="A40" s="7" t="s">
        <v>36</v>
      </c>
      <c r="B40" s="11" t="s">
        <v>90</v>
      </c>
      <c r="C40" s="8" t="s">
        <v>130</v>
      </c>
      <c r="D40" s="9" t="s">
        <v>3</v>
      </c>
      <c r="E40" s="10">
        <v>257.2</v>
      </c>
      <c r="F40" s="22">
        <v>1.87</v>
      </c>
      <c r="G40" s="23">
        <f t="shared" si="0"/>
        <v>2.4300000000000002</v>
      </c>
      <c r="H40" s="24">
        <f t="shared" si="3"/>
        <v>625</v>
      </c>
    </row>
    <row r="41" spans="1:9" ht="54.75" customHeight="1" x14ac:dyDescent="0.2">
      <c r="A41" s="7" t="s">
        <v>37</v>
      </c>
      <c r="B41" s="11" t="s">
        <v>91</v>
      </c>
      <c r="C41" s="8" t="s">
        <v>92</v>
      </c>
      <c r="D41" s="9" t="s">
        <v>93</v>
      </c>
      <c r="E41" s="10">
        <v>0.77159999999999995</v>
      </c>
      <c r="F41" s="22">
        <v>1.42</v>
      </c>
      <c r="G41" s="23">
        <f t="shared" si="0"/>
        <v>1.84</v>
      </c>
      <c r="H41" s="24">
        <f t="shared" si="3"/>
        <v>1.42</v>
      </c>
    </row>
    <row r="42" spans="1:9" ht="42" customHeight="1" x14ac:dyDescent="0.2">
      <c r="A42" s="7" t="s">
        <v>40</v>
      </c>
      <c r="B42" s="11" t="s">
        <v>94</v>
      </c>
      <c r="C42" s="8" t="s">
        <v>95</v>
      </c>
      <c r="D42" s="9" t="s">
        <v>4</v>
      </c>
      <c r="E42" s="10">
        <v>10.288</v>
      </c>
      <c r="F42" s="22">
        <v>1839.83</v>
      </c>
      <c r="G42" s="23">
        <f t="shared" si="0"/>
        <v>2387.5500000000002</v>
      </c>
      <c r="H42" s="42">
        <f t="shared" si="3"/>
        <v>24563.11</v>
      </c>
    </row>
    <row r="43" spans="1:9" ht="41.25" customHeight="1" x14ac:dyDescent="0.2">
      <c r="A43" s="7" t="s">
        <v>41</v>
      </c>
      <c r="B43" s="11" t="s">
        <v>96</v>
      </c>
      <c r="C43" s="8" t="s">
        <v>97</v>
      </c>
      <c r="D43" s="9" t="s">
        <v>4</v>
      </c>
      <c r="E43" s="10">
        <v>148.1472</v>
      </c>
      <c r="F43" s="43">
        <v>9.19</v>
      </c>
      <c r="G43" s="44">
        <f t="shared" si="0"/>
        <v>11.93</v>
      </c>
      <c r="H43" s="42">
        <f t="shared" si="3"/>
        <v>1767.4</v>
      </c>
    </row>
    <row r="44" spans="1:9" ht="33.75" x14ac:dyDescent="0.2">
      <c r="A44" s="7" t="s">
        <v>110</v>
      </c>
      <c r="B44" s="11" t="s">
        <v>98</v>
      </c>
      <c r="C44" s="8" t="s">
        <v>99</v>
      </c>
      <c r="D44" s="9" t="s">
        <v>5</v>
      </c>
      <c r="E44" s="10">
        <v>61.728000000000002</v>
      </c>
      <c r="F44" s="22">
        <v>2.9</v>
      </c>
      <c r="G44" s="23">
        <f t="shared" si="0"/>
        <v>3.76</v>
      </c>
      <c r="H44" s="24">
        <f t="shared" ref="H44:H51" si="4">ROUND((E44*G44),2)</f>
        <v>232.1</v>
      </c>
    </row>
    <row r="45" spans="1:9" ht="56.25" x14ac:dyDescent="0.2">
      <c r="A45" s="7" t="s">
        <v>111</v>
      </c>
      <c r="B45" s="11" t="s">
        <v>136</v>
      </c>
      <c r="C45" s="8" t="s">
        <v>137</v>
      </c>
      <c r="D45" s="9" t="s">
        <v>17</v>
      </c>
      <c r="E45" s="10">
        <v>172.86</v>
      </c>
      <c r="F45" s="22">
        <v>75.47</v>
      </c>
      <c r="G45" s="23">
        <f t="shared" si="0"/>
        <v>97.94</v>
      </c>
      <c r="H45" s="24">
        <f t="shared" si="4"/>
        <v>16929.91</v>
      </c>
    </row>
    <row r="46" spans="1:9" ht="33.75" x14ac:dyDescent="0.2">
      <c r="A46" s="7" t="s">
        <v>112</v>
      </c>
      <c r="B46" s="11" t="s">
        <v>100</v>
      </c>
      <c r="C46" s="8" t="s">
        <v>101</v>
      </c>
      <c r="D46" s="9" t="s">
        <v>17</v>
      </c>
      <c r="E46" s="10">
        <v>172.86</v>
      </c>
      <c r="F46" s="22">
        <v>58.34</v>
      </c>
      <c r="G46" s="23">
        <f t="shared" si="0"/>
        <v>75.709999999999994</v>
      </c>
      <c r="H46" s="24">
        <f t="shared" si="4"/>
        <v>13087.23</v>
      </c>
    </row>
    <row r="47" spans="1:9" ht="33.75" x14ac:dyDescent="0.2">
      <c r="A47" s="7" t="s">
        <v>113</v>
      </c>
      <c r="B47" s="11" t="s">
        <v>102</v>
      </c>
      <c r="C47" s="8" t="s">
        <v>103</v>
      </c>
      <c r="D47" s="9" t="s">
        <v>104</v>
      </c>
      <c r="E47" s="10">
        <v>2</v>
      </c>
      <c r="F47" s="22">
        <v>390.64</v>
      </c>
      <c r="G47" s="23">
        <f t="shared" si="0"/>
        <v>506.93</v>
      </c>
      <c r="H47" s="24">
        <f t="shared" si="4"/>
        <v>1013.86</v>
      </c>
    </row>
    <row r="48" spans="1:9" ht="48.75" customHeight="1" x14ac:dyDescent="0.2">
      <c r="A48" s="7" t="s">
        <v>114</v>
      </c>
      <c r="B48" s="11" t="s">
        <v>105</v>
      </c>
      <c r="C48" s="8" t="s">
        <v>131</v>
      </c>
      <c r="D48" s="9" t="s">
        <v>3</v>
      </c>
      <c r="E48" s="10">
        <v>0.5</v>
      </c>
      <c r="F48" s="22">
        <v>627.32000000000005</v>
      </c>
      <c r="G48" s="23">
        <f t="shared" si="0"/>
        <v>814.07</v>
      </c>
      <c r="H48" s="24">
        <f t="shared" si="4"/>
        <v>407.04</v>
      </c>
    </row>
    <row r="49" spans="1:8" ht="45" x14ac:dyDescent="0.2">
      <c r="A49" s="7" t="s">
        <v>115</v>
      </c>
      <c r="B49" s="11" t="s">
        <v>106</v>
      </c>
      <c r="C49" s="8" t="s">
        <v>107</v>
      </c>
      <c r="D49" s="9" t="s">
        <v>17</v>
      </c>
      <c r="E49" s="10">
        <v>134.49</v>
      </c>
      <c r="F49" s="22">
        <v>5.45</v>
      </c>
      <c r="G49" s="23">
        <f t="shared" si="0"/>
        <v>7.07</v>
      </c>
      <c r="H49" s="24">
        <f t="shared" si="4"/>
        <v>950.84</v>
      </c>
    </row>
    <row r="50" spans="1:8" ht="51.75" customHeight="1" x14ac:dyDescent="0.2">
      <c r="A50" s="7" t="s">
        <v>116</v>
      </c>
      <c r="B50" s="11">
        <v>102509</v>
      </c>
      <c r="C50" s="8" t="s">
        <v>108</v>
      </c>
      <c r="D50" s="9" t="s">
        <v>3</v>
      </c>
      <c r="E50" s="10">
        <v>49.720000000000006</v>
      </c>
      <c r="F50" s="22">
        <v>24.25</v>
      </c>
      <c r="G50" s="23">
        <f t="shared" si="0"/>
        <v>31.47</v>
      </c>
      <c r="H50" s="24">
        <f t="shared" si="4"/>
        <v>1564.69</v>
      </c>
    </row>
    <row r="51" spans="1:8" ht="36.75" customHeight="1" thickBot="1" x14ac:dyDescent="0.25">
      <c r="A51" s="7" t="s">
        <v>117</v>
      </c>
      <c r="B51" s="11">
        <v>94995</v>
      </c>
      <c r="C51" s="8" t="s">
        <v>109</v>
      </c>
      <c r="D51" s="9" t="s">
        <v>3</v>
      </c>
      <c r="E51" s="10">
        <v>128.04400000000001</v>
      </c>
      <c r="F51" s="22">
        <v>96.95</v>
      </c>
      <c r="G51" s="23">
        <f t="shared" si="0"/>
        <v>125.81</v>
      </c>
      <c r="H51" s="24">
        <f t="shared" si="4"/>
        <v>16109.22</v>
      </c>
    </row>
    <row r="52" spans="1:8" ht="18" customHeight="1" thickBot="1" x14ac:dyDescent="0.25">
      <c r="A52" s="60" t="s">
        <v>14</v>
      </c>
      <c r="B52" s="61"/>
      <c r="C52" s="61"/>
      <c r="D52" s="61"/>
      <c r="E52" s="61"/>
      <c r="F52" s="61"/>
      <c r="G52" s="62"/>
      <c r="H52" s="25">
        <f>SUM(H11,H24,H34)</f>
        <v>171552.53999999998</v>
      </c>
    </row>
    <row r="53" spans="1:8" ht="27" customHeight="1" x14ac:dyDescent="0.2">
      <c r="A53" s="63"/>
      <c r="B53" s="63"/>
      <c r="C53" s="63"/>
      <c r="D53" s="63"/>
      <c r="E53" s="63"/>
      <c r="F53" s="63"/>
      <c r="G53" s="63"/>
      <c r="H53" s="63"/>
    </row>
    <row r="54" spans="1:8" ht="36" customHeight="1" x14ac:dyDescent="0.2">
      <c r="A54" s="63"/>
      <c r="B54" s="63"/>
      <c r="C54" s="63"/>
      <c r="D54" s="63"/>
      <c r="E54" s="63"/>
      <c r="F54" s="63"/>
      <c r="G54" s="63"/>
      <c r="H54" s="63"/>
    </row>
    <row r="55" spans="1:8" ht="44.25" customHeight="1" x14ac:dyDescent="0.2">
      <c r="A55" s="63"/>
      <c r="B55" s="63"/>
      <c r="C55" s="63"/>
      <c r="D55" s="63"/>
      <c r="E55" s="63"/>
      <c r="F55" s="63"/>
      <c r="G55" s="63"/>
      <c r="H55" s="63"/>
    </row>
    <row r="56" spans="1:8" ht="12.75" customHeight="1" x14ac:dyDescent="0.2">
      <c r="B56" s="69"/>
      <c r="C56" s="69"/>
    </row>
    <row r="57" spans="1:8" x14ac:dyDescent="0.2">
      <c r="B57" s="70"/>
      <c r="C57" s="70"/>
      <c r="E57" s="71"/>
      <c r="F57" s="71"/>
      <c r="G57" s="71"/>
    </row>
    <row r="58" spans="1:8" x14ac:dyDescent="0.2">
      <c r="B58" s="72"/>
      <c r="C58" s="70"/>
    </row>
    <row r="59" spans="1:8" ht="11.25" customHeight="1" x14ac:dyDescent="0.2">
      <c r="A59" s="12"/>
      <c r="B59" s="73"/>
      <c r="C59" s="73"/>
      <c r="D59" s="12"/>
      <c r="E59" s="73"/>
      <c r="F59" s="73"/>
      <c r="G59" s="14"/>
      <c r="H59" s="12"/>
    </row>
    <row r="60" spans="1:8" x14ac:dyDescent="0.2">
      <c r="A60" s="13"/>
      <c r="D60" s="13"/>
      <c r="E60" s="68"/>
      <c r="F60" s="68"/>
      <c r="G60" s="15"/>
      <c r="H60" s="13"/>
    </row>
    <row r="61" spans="1:8" x14ac:dyDescent="0.2">
      <c r="A61" s="13"/>
      <c r="B61" s="15"/>
      <c r="C61" s="15"/>
      <c r="D61" s="13"/>
      <c r="E61" s="15"/>
      <c r="F61" s="15"/>
      <c r="G61" s="15"/>
      <c r="H61" s="13"/>
    </row>
    <row r="62" spans="1:8" s="16" customFormat="1" ht="11.25" customHeight="1" x14ac:dyDescent="0.2"/>
    <row r="63" spans="1:8" s="16" customFormat="1" ht="12" customHeight="1" x14ac:dyDescent="0.2"/>
    <row r="64" spans="1:8" s="16" customFormat="1" ht="14.1" customHeight="1" x14ac:dyDescent="0.2"/>
    <row r="65" ht="14.1" customHeight="1" x14ac:dyDescent="0.2"/>
    <row r="66" ht="4.5" customHeight="1" x14ac:dyDescent="0.2"/>
  </sheetData>
  <mergeCells count="19">
    <mergeCell ref="E60:F60"/>
    <mergeCell ref="B56:C56"/>
    <mergeCell ref="B57:C57"/>
    <mergeCell ref="E57:G57"/>
    <mergeCell ref="B58:C58"/>
    <mergeCell ref="B59:C59"/>
    <mergeCell ref="E59:F59"/>
    <mergeCell ref="A52:G52"/>
    <mergeCell ref="A53:H55"/>
    <mergeCell ref="A7:D7"/>
    <mergeCell ref="A8:D8"/>
    <mergeCell ref="E7:G8"/>
    <mergeCell ref="H7:H8"/>
    <mergeCell ref="A2:H2"/>
    <mergeCell ref="A3:H3"/>
    <mergeCell ref="A5:E5"/>
    <mergeCell ref="G5:H5"/>
    <mergeCell ref="A9:H9"/>
    <mergeCell ref="A6:H6"/>
  </mergeCells>
  <phoneticPr fontId="30" type="noConversion"/>
  <pageMargins left="0.78740157480314965" right="0.78740157480314965" top="0.78740157480314965" bottom="0.39370078740157483" header="0" footer="0"/>
  <pageSetup paperSize="9" scale="70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Planilha Orcamentaria</vt:lpstr>
      <vt:lpstr>'Planilha Orcamentaria'!Area_de_impressao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Ivana Cecilia Ataide Bicalho</dc:creator>
  <cp:lastModifiedBy>Andiara Lucas</cp:lastModifiedBy>
  <cp:lastPrinted>2024-02-06T17:26:17Z</cp:lastPrinted>
  <dcterms:created xsi:type="dcterms:W3CDTF">2019-04-16T16:42:50Z</dcterms:created>
  <dcterms:modified xsi:type="dcterms:W3CDTF">2024-02-06T17:30:06Z</dcterms:modified>
</cp:coreProperties>
</file>